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codeName="ThisWorkbook" autoCompressPictures="0" defaultThemeVersion="124226"/>
  <mc:AlternateContent xmlns:mc="http://schemas.openxmlformats.org/markup-compatibility/2006">
    <mc:Choice Requires="x15">
      <x15ac:absPath xmlns:x15ac="http://schemas.microsoft.com/office/spreadsheetml/2010/11/ac" url="U:\DF\DF-ETUDES\Pôle scolarité générale\CFVU\CFVU 2021-2022\CFVU_2022_07_08\07_Régimes transitoires\07.07_FJVD\"/>
    </mc:Choice>
  </mc:AlternateContent>
  <xr:revisionPtr revIDLastSave="0" documentId="13_ncr:1_{0A9E6D03-4993-44AB-8291-57EEA22B0971}" xr6:coauthVersionLast="36" xr6:coauthVersionMax="36" xr10:uidLastSave="{00000000-0000-0000-0000-000000000000}"/>
  <bookViews>
    <workbookView xWindow="0" yWindow="0" windowWidth="28800" windowHeight="10425" tabRatio="711" firstSheet="2" activeTab="3" xr2:uid="{00000000-000D-0000-FFFF-FFFF00000000}"/>
  </bookViews>
  <sheets>
    <sheet name="Référentiel accompagnement" sheetId="35" state="hidden" r:id="rId1"/>
    <sheet name="Mode opératoire" sheetId="30" state="hidden" r:id="rId2"/>
    <sheet name="Feuil2" sheetId="48" r:id="rId3"/>
    <sheet name="L1" sheetId="25" r:id="rId4"/>
    <sheet name="L2" sheetId="40" r:id="rId5"/>
    <sheet name="L3P1" sheetId="39" r:id="rId6"/>
    <sheet name="L3P2" sheetId="41" r:id="rId7"/>
    <sheet name="L3P3 (scpo)" sheetId="43" r:id="rId8"/>
    <sheet name="L3P4 (HAA)" sheetId="44" r:id="rId9"/>
    <sheet name="Paramétrage" sheetId="46" r:id="rId10"/>
    <sheet name="Feuil1" sheetId="47" r:id="rId11"/>
  </sheets>
  <definedNames>
    <definedName name="_xlnm.Print_Area" localSheetId="3">'L1'!$A$1:$N$137</definedName>
    <definedName name="_xlnm.Print_Area" localSheetId="4">'L2'!$A$1:$N$161</definedName>
    <definedName name="_xlnm.Print_Area" localSheetId="5">L3P1!$A$1:$N$165</definedName>
    <definedName name="_xlnm.Print_Area" localSheetId="6">L3P2!$A$1:$N$166</definedName>
    <definedName name="_xlnm.Print_Area" localSheetId="7">'L3P3 (scpo)'!$A$1:$R$159</definedName>
    <definedName name="_xlnm.Print_Area" localSheetId="8">'L3P4 (HAA)'!$A$1:$R$159</definedName>
  </definedNames>
  <calcPr calcId="191029"/>
</workbook>
</file>

<file path=xl/calcChain.xml><?xml version="1.0" encoding="utf-8"?>
<calcChain xmlns="http://schemas.openxmlformats.org/spreadsheetml/2006/main">
  <c r="E157" i="44" l="1"/>
  <c r="G134" i="44"/>
  <c r="E87" i="44"/>
  <c r="G64" i="44"/>
  <c r="E157" i="43"/>
  <c r="G133" i="43"/>
  <c r="E87" i="43"/>
  <c r="G63" i="43"/>
  <c r="G141" i="41" l="1"/>
  <c r="G140" i="41"/>
  <c r="G140" i="39"/>
  <c r="G139" i="39"/>
  <c r="G70" i="41"/>
  <c r="G69" i="41"/>
  <c r="G68" i="39"/>
  <c r="G67" i="39"/>
  <c r="G136" i="40"/>
  <c r="G135" i="40"/>
  <c r="G65" i="40"/>
  <c r="G64" i="40"/>
  <c r="G115" i="25" l="1"/>
  <c r="G114" i="25"/>
  <c r="G45" i="25"/>
  <c r="G46" i="25"/>
  <c r="G47" i="25"/>
  <c r="G48" i="25"/>
  <c r="G44" i="25"/>
  <c r="G32" i="25" l="1"/>
  <c r="G31" i="25"/>
  <c r="G30" i="25"/>
  <c r="G29" i="25"/>
  <c r="G28" i="25"/>
  <c r="E164" i="41" l="1"/>
  <c r="E93" i="41"/>
  <c r="E159" i="40" l="1"/>
  <c r="E88" i="40"/>
  <c r="E91" i="39" l="1"/>
  <c r="E163" i="39"/>
  <c r="E135" i="25" l="1"/>
  <c r="E78" i="25" l="1"/>
</calcChain>
</file>

<file path=xl/sharedStrings.xml><?xml version="1.0" encoding="utf-8"?>
<sst xmlns="http://schemas.openxmlformats.org/spreadsheetml/2006/main" count="3978" uniqueCount="1758">
  <si>
    <t>Droit</t>
  </si>
  <si>
    <t>L1</t>
  </si>
  <si>
    <t>L2</t>
  </si>
  <si>
    <t>Total</t>
  </si>
  <si>
    <t>codes
 maquette financière</t>
  </si>
  <si>
    <t>Dispositions prévues par l’arrêté du 31 juillet 2009</t>
  </si>
  <si>
    <t>Règles de référentiel / validé avril 2020</t>
  </si>
  <si>
    <t>Enveloppe Réferentiel composante</t>
  </si>
  <si>
    <t>Recettes d’activité</t>
  </si>
  <si>
    <t>A.2</t>
  </si>
  <si>
    <t>ACCOMPAGNEMENT</t>
  </si>
  <si>
    <t>A. 2.1</t>
  </si>
  <si>
    <t>Accompagnement 
projet tutoré</t>
  </si>
  <si>
    <t>Hors apprentissage : encadrement des projets tutorés présents dans la maquette et donnant lieu à une évaluation dans la limite de 15 HETD à moduler selon le nombre d'étudiant</t>
  </si>
  <si>
    <t>X</t>
  </si>
  <si>
    <t>Dans le cadre de l'apprentissage, encadrement des projets tutorés présents dans la maquette et donnant lieu à une évaluation :  plafond de 20 HETD par projet</t>
  </si>
  <si>
    <t>A. 2.2</t>
  </si>
  <si>
    <t>Suivi mémoires</t>
  </si>
  <si>
    <t>Hors apprentissage : encadrement des mémoires dans la limite de 15 HETD à moduler selon le nombre d'étudiants et le niveau</t>
  </si>
  <si>
    <t>Dans le cadre de l'apprentissage et de la formation continue, le plafond est de 24 HETD en fonction du nombre d’étudiants</t>
  </si>
  <si>
    <t>A. 2.3</t>
  </si>
  <si>
    <t>Suivi de stage avec suivi sur le lieu de stage, du rapport et lien avec le maître de stage</t>
  </si>
  <si>
    <t>Hors apprentissage : encadrement des stages de plus de 2 mois dans la limite de 15 HETD à moduler selon le nombre d'étudiants et le niveau</t>
  </si>
  <si>
    <t>A. 2.4</t>
  </si>
  <si>
    <t>Tutorat apprentissage</t>
  </si>
  <si>
    <t>Dans le cadre de l'apprentissage : plafond de 2 HETD par visite d'entreprise (2,5 HETD dans le cas d’entreprise éloignée) et/ou pour l'encadrement des projets étudiant + plafond  de 5 HETD pour l'encadrement d’un stage préparatoire à l’apprentissage (2 visites)</t>
  </si>
  <si>
    <t>A. 2.5</t>
  </si>
  <si>
    <t>Sorties pédagogiques /
 journées d'étude</t>
  </si>
  <si>
    <t>non prévu dans le référentiel</t>
  </si>
  <si>
    <t>A.3</t>
  </si>
  <si>
    <t>ENCADREMENT ET PILOTAGE DU DIPLÔME</t>
  </si>
  <si>
    <t>A. 3.1</t>
  </si>
  <si>
    <t>Responsabilité diplôme 
Activités pédagogiques / responsable de structures ou de missions pédagogiques</t>
  </si>
  <si>
    <t>Plafond de 30 HETD pour la responsabilité d'une filière, d'un portail, d'une licence ou d'un master ainsi que  pour la coordination d'une mention co- accrédite.</t>
  </si>
  <si>
    <t>Plafond de 10 HETD : coordination des stages obligatoires dans une même formation (figurant dans la maquette)</t>
  </si>
  <si>
    <t>Plafond de 20 HETD : DU et formation continue</t>
  </si>
  <si>
    <t>A. 3.2</t>
  </si>
  <si>
    <t>Heures de recrutement (1 / 20 dossiers)</t>
  </si>
  <si>
    <t>Dans le cadre de l'apprentissage, plafond d'1 HETD par jury de recrutement des étudiants – 1 HETD pour 20 dossiers de recrutement apprentissage</t>
  </si>
  <si>
    <t>A. 3.3</t>
  </si>
  <si>
    <t>Autres</t>
  </si>
  <si>
    <t>MODE OPERATOIRE EN COURS DE REALISATION (PAS A JOUR)</t>
  </si>
  <si>
    <t>Vous trouverez ci-dessous les grandes étapes explicatives de la saisie de la maquette. Le détail de fonctionnement des cellucles est intégré au travers de commentaires dans chacun des onglets.</t>
  </si>
  <si>
    <t>Onglet "enseignements"</t>
  </si>
  <si>
    <r>
      <rPr>
        <b/>
        <sz val="10"/>
        <rFont val="Arial"/>
        <family val="2"/>
      </rPr>
      <t xml:space="preserve">     * Saisie de la structure pédagogique (colonnes C à N):</t>
    </r>
    <r>
      <rPr>
        <sz val="10"/>
        <rFont val="Arial"/>
        <family val="2"/>
      </rPr>
      <t xml:space="preserve">
</t>
    </r>
  </si>
  <si>
    <t xml:space="preserve">La composante saisit de manière exhausive la structure pédagogique de la formation avec les effectifs prévisionnels pour chaque enseignement, le nombre de groupes, etc. </t>
  </si>
  <si>
    <t>A partir de ces éléments, le nombre d'heure d'enseignements en équivalent TD est automatiquement calculé.</t>
  </si>
  <si>
    <t>Pour chaque enseignement il est important de préciser le type d'enseignement car celui-ci va conditionner le calcul du budget :</t>
  </si>
  <si>
    <r>
      <rPr>
        <b/>
        <sz val="10"/>
        <rFont val="Arial"/>
        <family val="2"/>
      </rPr>
      <t>CM</t>
    </r>
    <r>
      <rPr>
        <sz val="10"/>
        <rFont val="Arial"/>
        <family val="2"/>
      </rPr>
      <t xml:space="preserve"> = cours magistraux                                   </t>
    </r>
    <r>
      <rPr>
        <b/>
        <sz val="10"/>
        <rFont val="Arial"/>
        <family val="2"/>
      </rPr>
      <t>MEAU</t>
    </r>
    <r>
      <rPr>
        <sz val="10"/>
        <rFont val="Arial"/>
        <family val="2"/>
      </rPr>
      <t xml:space="preserve"> = mémoire de recherche en autonomie*
</t>
    </r>
    <r>
      <rPr>
        <b/>
        <sz val="10"/>
        <rFont val="Arial"/>
        <family val="2"/>
      </rPr>
      <t xml:space="preserve">TD </t>
    </r>
    <r>
      <rPr>
        <sz val="10"/>
        <rFont val="Arial"/>
        <family val="2"/>
      </rPr>
      <t xml:space="preserve">= travaux dirigés                                       </t>
    </r>
    <r>
      <rPr>
        <b/>
        <sz val="10"/>
        <rFont val="Arial"/>
        <family val="2"/>
      </rPr>
      <t>METD</t>
    </r>
    <r>
      <rPr>
        <sz val="10"/>
        <rFont val="Arial"/>
        <family val="2"/>
      </rPr>
      <t xml:space="preserve"> = mémoire de recherche en regroupement TD*                       
</t>
    </r>
    <r>
      <rPr>
        <b/>
        <sz val="10"/>
        <rFont val="Arial"/>
        <family val="2"/>
      </rPr>
      <t>ST</t>
    </r>
    <r>
      <rPr>
        <sz val="10"/>
        <rFont val="Arial"/>
        <family val="2"/>
      </rPr>
      <t xml:space="preserve"> = stage                                                     </t>
    </r>
    <r>
      <rPr>
        <b/>
        <sz val="10"/>
        <rFont val="Arial"/>
        <family val="2"/>
      </rPr>
      <t>FOAD</t>
    </r>
    <r>
      <rPr>
        <sz val="10"/>
        <rFont val="Arial"/>
        <family val="2"/>
      </rPr>
      <t xml:space="preserve"> = formation à distance
</t>
    </r>
    <r>
      <rPr>
        <b/>
        <sz val="10"/>
        <rFont val="Arial"/>
        <family val="2"/>
      </rPr>
      <t>ENT</t>
    </r>
    <r>
      <rPr>
        <sz val="10"/>
        <rFont val="Arial"/>
        <family val="2"/>
      </rPr>
      <t xml:space="preserve"> = entreprise (alternance)                         </t>
    </r>
    <r>
      <rPr>
        <b/>
        <sz val="10"/>
        <rFont val="Arial"/>
        <family val="2"/>
      </rPr>
      <t>AFEST</t>
    </r>
    <r>
      <rPr>
        <sz val="10"/>
        <rFont val="Arial"/>
        <family val="2"/>
      </rPr>
      <t xml:space="preserve"> = action de formation en situation de travai
</t>
    </r>
    <r>
      <rPr>
        <b/>
        <sz val="10"/>
        <rFont val="Arial"/>
        <family val="2"/>
      </rPr>
      <t>PTAU</t>
    </r>
    <r>
      <rPr>
        <sz val="10"/>
        <rFont val="Arial"/>
        <family val="2"/>
      </rPr>
      <t xml:space="preserve"> = projet tutoré en autonomie*                 </t>
    </r>
    <r>
      <rPr>
        <b/>
        <sz val="10"/>
        <rFont val="Arial"/>
        <family val="2"/>
      </rPr>
      <t>SP</t>
    </r>
    <r>
      <rPr>
        <sz val="10"/>
        <rFont val="Arial"/>
        <family val="2"/>
      </rPr>
      <t xml:space="preserve"> = sorties pédagogiques
</t>
    </r>
    <r>
      <rPr>
        <b/>
        <sz val="10"/>
        <rFont val="Arial"/>
        <family val="2"/>
      </rPr>
      <t>PTTD</t>
    </r>
    <r>
      <rPr>
        <sz val="10"/>
        <rFont val="Arial"/>
        <family val="2"/>
      </rPr>
      <t xml:space="preserve"> = projet tutoré en regroupement TD*       </t>
    </r>
    <r>
      <rPr>
        <b/>
        <sz val="10"/>
        <rFont val="Arial"/>
        <family val="2"/>
      </rPr>
      <t>JE</t>
    </r>
    <r>
      <rPr>
        <sz val="10"/>
        <rFont val="Arial"/>
        <family val="2"/>
      </rPr>
      <t xml:space="preserve"> = journées d'étude</t>
    </r>
  </si>
  <si>
    <t>* Pour les projets tutorés et les mémoires nous distinguons le travail en autonomie du travail réalisé lors de regroupements en TD. En effet cela permet par la suite de distinguer les heures d'enseignement TD en face à face des heures d'accompagnement.</t>
  </si>
  <si>
    <r>
      <rPr>
        <u/>
        <sz val="10"/>
        <rFont val="Arial"/>
        <family val="2"/>
      </rPr>
      <t>Si l'enseignement est optionnel</t>
    </r>
    <r>
      <rPr>
        <sz val="10"/>
        <rFont val="Arial"/>
        <family val="2"/>
      </rPr>
      <t xml:space="preserve"> il faudra préciser le nombre d'options parmis lesquels l'étudiant doit choisir. 
A titre d'exemple, au sein d'une UE ou d'un module, la formation propose trois options (A, B et C) parmi lesquelles l'étudiant doit en choisir 2. La saisie de l'UE/modue devra être effectuée de la manière suivante :
     </t>
    </r>
  </si>
  <si>
    <t xml:space="preserve">         - chacune des options doit être modalisée sur une ligne
         - toutes doivent comporter le même code enseignement
         - préciser "option" pour chacune
         - préciser 2 dans la colonne "nombre de choix" car l'étudiant doit choisir 2 options parmi les 3
         - préciser le nombre d'édudiants qui seront inscrits dans chaque option. Dans notre exemple, sur une promotion de 20 étudiants, 5 sont inscrits en option A,4 en B et 11 en C</t>
  </si>
  <si>
    <t xml:space="preserve">     * Saisie des heures d'enseignement (colonne Q à X)</t>
  </si>
  <si>
    <t>Une fois les informations concernant la structure pédagogique saisies, il est nécessaire de déterminer le nombre d'heures d'enseignement en équivalent TD qui vont être réalisées:
         - les heures d'enseignement en face à face (HETD) sont calculées automatiquement en colonne P sur la base des éléments déclarés dans la partie structure pédagogique
         - les heures d'accompagnement pédagogique (encadrement des stages, des projets tutorés, des mémoires, etc) sont à saisir manuellement en colonne Q</t>
  </si>
  <si>
    <t xml:space="preserve">Le total des heures est ensuite additionné en colonne R. </t>
  </si>
  <si>
    <t>Enfin, il faut préciser quelles atégories d'intervenants vont réaliser les enseignements. Ceci permet d'ajuster la masse salariale prévisionnelle en appliquant des coûts horaires moyens différents en fonction du statut de l'intervenant.</t>
  </si>
  <si>
    <t>A noter que cet onglet ne prend pas en compte les heures de pilotage et d'encadrement du diplôme qui seront ajoutés par la suite dans le budget.</t>
  </si>
  <si>
    <t xml:space="preserve">     * Contrôles de cohérence</t>
  </si>
  <si>
    <t>- heures d'enseignement cohérent (R=W) : le contrôle permet de vérifier qu'il n'y a pas d'écart entre le nombre d'heures d'enseignement nécessaires pour la formation (colonne R) et le total d'heures répartis sur les différents status des intervenants (colonne W)</t>
  </si>
  <si>
    <t>- nombre maximum d'apprenant cohérent (K &lt; nombre total d'inscrits) : le contrôle permet de s'assurer que le nombre d'inscrits indiqués pour chaque enseignement (colonne K) est inférieur ou égal au nombre d'inscrits total de la formation indiqués dans l'onglet "recettes et simulations" (E6)</t>
  </si>
  <si>
    <t>Pour ces deux contrôles, les valeurs en anomalie apparaitrons en rouge dans les lignes d'enseignement.</t>
  </si>
  <si>
    <t>Onglet "recettes et simulations"</t>
  </si>
  <si>
    <t>Cet onglet permet à la fois de saisir les recettes et le nombre d'inscriptions attendus sur la formation. La combinaison de ces éléments permets de simuler plusieurs scénarios et de mesurer l'équilibre financier de la formation.</t>
  </si>
  <si>
    <t>Les recettes saisies sont automatiquement intégrées dans l'onglet "budget détaillé".</t>
  </si>
  <si>
    <r>
      <rPr>
        <u/>
        <sz val="10"/>
        <rFont val="Arial"/>
        <family val="2"/>
      </rPr>
      <t>Rappel du résultat pour la part autofinancée</t>
    </r>
    <r>
      <rPr>
        <sz val="10"/>
        <rFont val="Arial"/>
        <family val="2"/>
      </rPr>
      <t xml:space="preserve"> : indique le résultat financier des statigaires en formation continue, avec et sans prise en compte des heures d'absentéisme qui pourraient éventuellement venir dégrever les recettes. Le résultat doit obligatoirement être supérieur ou égal à 0 afin d'assurer que les recettes couvrent bien les dépenses, la formation continue devant s'auto-financer.</t>
    </r>
  </si>
  <si>
    <r>
      <rPr>
        <u/>
        <sz val="10"/>
        <rFont val="Arial"/>
        <family val="2"/>
      </rPr>
      <t>Rappel de la part à financer par l'université au titre de la formation initiale</t>
    </r>
    <r>
      <rPr>
        <sz val="10"/>
        <rFont val="Arial"/>
        <family val="2"/>
      </rPr>
      <t xml:space="preserve"> : indique la contribution de l'université au titre des étudiants inscrits en formation initiale. Celui-ci est exprimé en montant de charges mais également en nombre d'heures d'enseignement à prendre en charge par l'établissement.</t>
    </r>
  </si>
  <si>
    <t>- le volume horaire (D18 à D27) des contrats de professionnalisation doit être compris entre 250h et 400h, il apparaitra en rouge dans le cas contraire</t>
  </si>
  <si>
    <t>- le volume horaire (D18 à D27) des contrats d'apprentissage doit être supérieur à 400h, il apparaitra en rouge dans le cas contraire</t>
  </si>
  <si>
    <t>Composante</t>
  </si>
  <si>
    <t>Mention</t>
  </si>
  <si>
    <t>Parcours</t>
  </si>
  <si>
    <t>FJVD - Faculté de Droit Julie-Victoire Daubié</t>
  </si>
  <si>
    <t>Parcours unique</t>
  </si>
  <si>
    <t>Mentions assoiées/BIDI/parcours</t>
  </si>
  <si>
    <t>Mention associée 1</t>
  </si>
  <si>
    <t>Administration publique</t>
  </si>
  <si>
    <t>Mention associée 2</t>
  </si>
  <si>
    <t>Administration économique et sociale</t>
  </si>
  <si>
    <t>Mention associée 3</t>
  </si>
  <si>
    <t>SEG - Sciences Economiques et de Gestion</t>
  </si>
  <si>
    <t>Economie et gestion</t>
  </si>
  <si>
    <t>Mention associée 4</t>
  </si>
  <si>
    <t>ASSP - Anthropologie, Sociologie, Scienes Poliques</t>
  </si>
  <si>
    <t>Sciences politiques</t>
  </si>
  <si>
    <t>Mention associée 5</t>
  </si>
  <si>
    <t>TT - Temps et Territoires</t>
  </si>
  <si>
    <t>Histoire de l'art et archéologie</t>
  </si>
  <si>
    <t>Mention associée 6</t>
  </si>
  <si>
    <t>UE</t>
  </si>
  <si>
    <t>ECTS</t>
  </si>
  <si>
    <t>Code Enseignement</t>
  </si>
  <si>
    <t>Libellé enseignement</t>
  </si>
  <si>
    <t>Obligatoire ou optionnel</t>
  </si>
  <si>
    <t>type d'enseignement</t>
  </si>
  <si>
    <t>Type</t>
  </si>
  <si>
    <t>Numéro</t>
  </si>
  <si>
    <t>Nom</t>
  </si>
  <si>
    <t>Semestre 1</t>
  </si>
  <si>
    <t>Fondamentaux - majeure</t>
  </si>
  <si>
    <t>UE1.1</t>
  </si>
  <si>
    <t>Fondamentaux 1</t>
  </si>
  <si>
    <t>UE1.1A</t>
  </si>
  <si>
    <t>Introduction générale au droit</t>
  </si>
  <si>
    <t>Obligatoire</t>
  </si>
  <si>
    <t>CM</t>
  </si>
  <si>
    <t>UE1.1B</t>
  </si>
  <si>
    <t>Droit constitutionnel 1</t>
  </si>
  <si>
    <t>UE1.1C</t>
  </si>
  <si>
    <t>TD</t>
  </si>
  <si>
    <t>UE1.1D</t>
  </si>
  <si>
    <t>UE1.2</t>
  </si>
  <si>
    <t>Fondamentaux 2</t>
  </si>
  <si>
    <t>UE1.2A</t>
  </si>
  <si>
    <t>Institutions juridictionnelles</t>
  </si>
  <si>
    <t>UE1.2B</t>
  </si>
  <si>
    <t>Droit des personnes</t>
  </si>
  <si>
    <t>UE1.2C</t>
  </si>
  <si>
    <t>Fondamentaux - mineure</t>
  </si>
  <si>
    <t>UE1.3</t>
  </si>
  <si>
    <t>Mineures 1</t>
  </si>
  <si>
    <t>UE1.3A</t>
  </si>
  <si>
    <t>UE1.3B</t>
  </si>
  <si>
    <t>UE1.3C</t>
  </si>
  <si>
    <t>UE1.3D</t>
  </si>
  <si>
    <t>UE1.3E</t>
  </si>
  <si>
    <t>UE1.4</t>
  </si>
  <si>
    <t>Mineures 2</t>
  </si>
  <si>
    <t>UE1.4A</t>
  </si>
  <si>
    <t>UE1.4B</t>
  </si>
  <si>
    <t>UE1.4C</t>
  </si>
  <si>
    <t>UE1.4D</t>
  </si>
  <si>
    <t>UE1.4E</t>
  </si>
  <si>
    <t>Complémentaires</t>
  </si>
  <si>
    <t>UE1.5</t>
  </si>
  <si>
    <t>Langues</t>
  </si>
  <si>
    <t>UE1.5A</t>
  </si>
  <si>
    <t>Langue vivante 1</t>
  </si>
  <si>
    <t>TR</t>
  </si>
  <si>
    <t>UE1.6</t>
  </si>
  <si>
    <t>Accompagnement</t>
  </si>
  <si>
    <t>UE1.6A</t>
  </si>
  <si>
    <t>Accompagnement - méthodologie</t>
  </si>
  <si>
    <t>Total S1</t>
  </si>
  <si>
    <t>Semestre 2</t>
  </si>
  <si>
    <t>UE2.1</t>
  </si>
  <si>
    <t>Fondamentaux 1 (accueil des bidis sciences politiques-droit)</t>
  </si>
  <si>
    <t>UE2.1A</t>
  </si>
  <si>
    <t>Droit constitutionnel 2</t>
  </si>
  <si>
    <t>UE2.1B</t>
  </si>
  <si>
    <t>UE2.1C</t>
  </si>
  <si>
    <t>UE2.1D</t>
  </si>
  <si>
    <t>UE2.2</t>
  </si>
  <si>
    <t>Fondamentaux 2
(accueil des "bidi" SEG)</t>
  </si>
  <si>
    <t>UE2.2A</t>
  </si>
  <si>
    <t>Droit de la famille</t>
  </si>
  <si>
    <t>UE2.2B</t>
  </si>
  <si>
    <t>UE2.3</t>
  </si>
  <si>
    <t>Fondamentaux 3</t>
  </si>
  <si>
    <t>UE2.3A</t>
  </si>
  <si>
    <t>Institutions administratives</t>
  </si>
  <si>
    <t>UE2.3B</t>
  </si>
  <si>
    <t>Institutions internationales et européennes</t>
  </si>
  <si>
    <t>UE2.4</t>
  </si>
  <si>
    <t>complémentaire NON BIDI 1</t>
  </si>
  <si>
    <t>UE2.4A</t>
  </si>
  <si>
    <t>Sociologie du droit</t>
  </si>
  <si>
    <t>Option</t>
  </si>
  <si>
    <t>Histoire du droit</t>
  </si>
  <si>
    <t>Economie 1</t>
  </si>
  <si>
    <t>De la dépêche à l'analyse</t>
  </si>
  <si>
    <t>Histoire contemporaine (de 1870 à nos jours)</t>
  </si>
  <si>
    <t>Ajouter catalogue transversal</t>
  </si>
  <si>
    <t>Histoire constitutionnelle et politique</t>
  </si>
  <si>
    <t>Questions européennes</t>
  </si>
  <si>
    <t>UE2.5</t>
  </si>
  <si>
    <t>complémentaire NON BIDI 2</t>
  </si>
  <si>
    <t>UE2.5A</t>
  </si>
  <si>
    <t>UE2.6</t>
  </si>
  <si>
    <t>complémentaires BIDI</t>
  </si>
  <si>
    <t>UE2.6A</t>
  </si>
  <si>
    <t>UE2.6B</t>
  </si>
  <si>
    <t>UE2.7</t>
  </si>
  <si>
    <t>UE2.7A</t>
  </si>
  <si>
    <t>UE2.8</t>
  </si>
  <si>
    <t>TIC</t>
  </si>
  <si>
    <t>UE2.8A</t>
  </si>
  <si>
    <t>Technologies de l'information et de la communication (TIC)</t>
  </si>
  <si>
    <t>Total S2</t>
  </si>
  <si>
    <t>Parcours 1</t>
  </si>
  <si>
    <t>Parcours 2</t>
  </si>
  <si>
    <t>Parcours/BIDI associés</t>
  </si>
  <si>
    <t xml:space="preserve">BIDI </t>
  </si>
  <si>
    <t>SEG</t>
  </si>
  <si>
    <t>Double licence</t>
  </si>
  <si>
    <t>Semestre 3</t>
  </si>
  <si>
    <t>UE3.1</t>
  </si>
  <si>
    <t>Fondamentaux 1
(accueil des "bidi" SEG)</t>
  </si>
  <si>
    <t>UE3.1A</t>
  </si>
  <si>
    <t>Droit des obligations 1</t>
  </si>
  <si>
    <t>UE3.1B</t>
  </si>
  <si>
    <t>UE3.2</t>
  </si>
  <si>
    <t>Fondamentaux 2 (avec accueil des BIDI sciences politiques-droit)</t>
  </si>
  <si>
    <t>UE3.2A</t>
  </si>
  <si>
    <t>Droit administratif 1</t>
  </si>
  <si>
    <t>UE3.2B</t>
  </si>
  <si>
    <t>UE3.3</t>
  </si>
  <si>
    <t>UE3.3A</t>
  </si>
  <si>
    <t>Droit commercial et des affaires 1</t>
  </si>
  <si>
    <t>UE3.3B</t>
  </si>
  <si>
    <t>Droit pénal 1</t>
  </si>
  <si>
    <t>UE3.3C</t>
  </si>
  <si>
    <t>Droit de l'Union européenne 1</t>
  </si>
  <si>
    <t xml:space="preserve">UE3.4
</t>
  </si>
  <si>
    <t>UE3.4A</t>
  </si>
  <si>
    <t>Histoire de la pensée juridique</t>
  </si>
  <si>
    <t>Questions sociétales et environnementales</t>
  </si>
  <si>
    <t>Langue vivante 2</t>
  </si>
  <si>
    <t>Sport</t>
  </si>
  <si>
    <t>Entrepreunariat</t>
  </si>
  <si>
    <t>Histoire des idées politiques</t>
  </si>
  <si>
    <t>Préparation LP 1. Pratique des métiers du droit et de la justice</t>
  </si>
  <si>
    <t>UE3.5</t>
  </si>
  <si>
    <t>UE3.6</t>
  </si>
  <si>
    <t>UE3.6A</t>
  </si>
  <si>
    <t>UE3.6B</t>
  </si>
  <si>
    <t>UE3.7</t>
  </si>
  <si>
    <t>UE3.7A</t>
  </si>
  <si>
    <t>UE3.8</t>
  </si>
  <si>
    <t>UE3.8A</t>
  </si>
  <si>
    <t>Total S3</t>
  </si>
  <si>
    <t>Semestre 4</t>
  </si>
  <si>
    <t>UE4.1</t>
  </si>
  <si>
    <t>Droit des obligations 2</t>
  </si>
  <si>
    <t>UE4.2</t>
  </si>
  <si>
    <t>Droit administratif 2</t>
  </si>
  <si>
    <t>UE4.3</t>
  </si>
  <si>
    <t>Fondamentaux 3 (avec accueil des BIDI sciences politiques-droit)</t>
  </si>
  <si>
    <t>Droit de l'Union européenne 2</t>
  </si>
  <si>
    <t>Droit pénal 2</t>
  </si>
  <si>
    <t>Droit commercial et des affaires 2</t>
  </si>
  <si>
    <t>UE4.4</t>
  </si>
  <si>
    <t>UE4.4A</t>
  </si>
  <si>
    <t>Finances publiques</t>
  </si>
  <si>
    <t>Grands débats contemporains</t>
  </si>
  <si>
    <t>Administrations publiques comparées</t>
  </si>
  <si>
    <t>Systèmes juridiques comparés</t>
  </si>
  <si>
    <t>Questions sociales</t>
  </si>
  <si>
    <t>Questions sanitaires</t>
  </si>
  <si>
    <t>UE4.5</t>
  </si>
  <si>
    <t>UE 4.6</t>
  </si>
  <si>
    <t>complémentaire BIDI</t>
  </si>
  <si>
    <t>UE4.6A</t>
  </si>
  <si>
    <t>UE4.6B</t>
  </si>
  <si>
    <t>UE4.7</t>
  </si>
  <si>
    <t>UE4.7A</t>
  </si>
  <si>
    <t>UE4.8</t>
  </si>
  <si>
    <t>Préprofessionnalisation</t>
  </si>
  <si>
    <t>UE4.8A</t>
  </si>
  <si>
    <t>Projet personnel et professionnel - préparer ses candidatures 1</t>
  </si>
  <si>
    <t>PROJSUIV</t>
  </si>
  <si>
    <t>Préparation LP 2. Actes juridiques/Droit du recouvrement</t>
  </si>
  <si>
    <t>Total S4</t>
  </si>
  <si>
    <t>Droit privé</t>
  </si>
  <si>
    <t>L3-P1</t>
  </si>
  <si>
    <t>Droit public</t>
  </si>
  <si>
    <t>BIDI</t>
  </si>
  <si>
    <t>Semestre 5</t>
  </si>
  <si>
    <t>UE5.1</t>
  </si>
  <si>
    <t>UE5.1A</t>
  </si>
  <si>
    <t>Procédure civile</t>
  </si>
  <si>
    <t>UE5.1B</t>
  </si>
  <si>
    <t>UE5.1C</t>
  </si>
  <si>
    <t>Droit des biens</t>
  </si>
  <si>
    <t>UE5.1D</t>
  </si>
  <si>
    <t>UE5.2</t>
  </si>
  <si>
    <t>UE5.2A</t>
  </si>
  <si>
    <t>Droit commun des sociétés</t>
  </si>
  <si>
    <t>Droit social 1</t>
  </si>
  <si>
    <t>Procédure pénale</t>
  </si>
  <si>
    <t>UE5.2B</t>
  </si>
  <si>
    <t>UE5.3</t>
  </si>
  <si>
    <t>UE5.3A</t>
  </si>
  <si>
    <t>Droit des obligations 3</t>
  </si>
  <si>
    <t>UE5.3B</t>
  </si>
  <si>
    <t>Droit fiscal général</t>
  </si>
  <si>
    <t>UE5.4</t>
  </si>
  <si>
    <t>UE5.4A</t>
  </si>
  <si>
    <t>Ouverture</t>
  </si>
  <si>
    <t>Ajouter ici l'ensemble des EP de spécialisation indiqués ci-dessous en 5.5</t>
  </si>
  <si>
    <t>UE5.5</t>
  </si>
  <si>
    <t>Intoduction au droit du numérique et des legaltech</t>
  </si>
  <si>
    <t>Introduction aux modes alternatifs de règlement des différends (MARD)</t>
  </si>
  <si>
    <t>Introduction au droit des transports et des mobilités</t>
  </si>
  <si>
    <t>Introduction au droit de la propriété intellectuelle</t>
  </si>
  <si>
    <t>Droit des ventes mobilières aux enchères publiques et commissaires de justice</t>
  </si>
  <si>
    <t>Introduction au droit des évènements sportifs et culturels</t>
  </si>
  <si>
    <t>Théorie du droit</t>
  </si>
  <si>
    <t>Common law</t>
  </si>
  <si>
    <t>UE 5.6</t>
  </si>
  <si>
    <t>UE5.6A</t>
  </si>
  <si>
    <t>UE5.6B</t>
  </si>
  <si>
    <t>UE5.7</t>
  </si>
  <si>
    <t>UE5.7A</t>
  </si>
  <si>
    <t>UE5.8</t>
  </si>
  <si>
    <t>UE5.8A</t>
  </si>
  <si>
    <t>Projet personnel et professionnel (PPP) - préparer ses candidatures 2</t>
  </si>
  <si>
    <t>Total S5</t>
  </si>
  <si>
    <t>Semestre 6</t>
  </si>
  <si>
    <t>UE6.1</t>
  </si>
  <si>
    <t>UE6.1A</t>
  </si>
  <si>
    <t>Droit des libertés fondamentales</t>
  </si>
  <si>
    <t>UE6.1B</t>
  </si>
  <si>
    <t>Droit spécial des sociétés</t>
  </si>
  <si>
    <t>UE6.1C</t>
  </si>
  <si>
    <t>Droit social 2</t>
  </si>
  <si>
    <t>UE6.1D</t>
  </si>
  <si>
    <t>Droit pénal spécial</t>
  </si>
  <si>
    <t>UE6.2</t>
  </si>
  <si>
    <t>UE6.2A</t>
  </si>
  <si>
    <t>UE6.3</t>
  </si>
  <si>
    <t>UE6.3A</t>
  </si>
  <si>
    <t>Droit des contrats spéciaux</t>
  </si>
  <si>
    <t>UE6.3B</t>
  </si>
  <si>
    <t>UE6.4</t>
  </si>
  <si>
    <t>UE6.4A</t>
  </si>
  <si>
    <t>Droit de la propriété littéraire et artistique</t>
  </si>
  <si>
    <t>Mécénat</t>
  </si>
  <si>
    <t>Droit et littérature</t>
  </si>
  <si>
    <t>Droit de l'UE de l'asile et des migrations</t>
  </si>
  <si>
    <t>Droit international de l'art</t>
  </si>
  <si>
    <t>PIX+Droit</t>
  </si>
  <si>
    <t>Ajouter le catalogue des EP transversaux</t>
  </si>
  <si>
    <t>Droit du patrimoine culturel et artistique</t>
  </si>
  <si>
    <t>UE6.5</t>
  </si>
  <si>
    <t>UE6.6</t>
  </si>
  <si>
    <t>UE6.6A</t>
  </si>
  <si>
    <t>UE6.6B</t>
  </si>
  <si>
    <t>UE6.7</t>
  </si>
  <si>
    <t>UE6.7A</t>
  </si>
  <si>
    <t>UE6.8</t>
  </si>
  <si>
    <t>UE6.8A</t>
  </si>
  <si>
    <t>Certification des compétences 1 : rédaction juridique</t>
  </si>
  <si>
    <t>UE6.8B</t>
  </si>
  <si>
    <t xml:space="preserve">Certification des compétences 2 : méthodologie de la recherche </t>
  </si>
  <si>
    <t>Total S6</t>
  </si>
  <si>
    <t>L3-P2</t>
  </si>
  <si>
    <t>Fondamentaux 1 (avec accueil des BIDI sciencespo-droit)</t>
  </si>
  <si>
    <t>Droit des collectivités territoriales 1</t>
  </si>
  <si>
    <t>Droit des libertés fondamentales 1</t>
  </si>
  <si>
    <t>UE5.2C</t>
  </si>
  <si>
    <t>Droit des relations entre le public et l'administration et nudge public</t>
  </si>
  <si>
    <t>UE5.2D</t>
  </si>
  <si>
    <t>Droit public des biens</t>
  </si>
  <si>
    <t>Management public</t>
  </si>
  <si>
    <t>Gestion des services publics</t>
  </si>
  <si>
    <t>Transformations publiques</t>
  </si>
  <si>
    <t>UE5.8B</t>
  </si>
  <si>
    <t>Droit des libertés fondamentales 2</t>
  </si>
  <si>
    <t>Droit constitutionnel comparé</t>
  </si>
  <si>
    <t>Droit des collectivités territoriales 2</t>
  </si>
  <si>
    <t>UE6.2B</t>
  </si>
  <si>
    <t>UE6.2C</t>
  </si>
  <si>
    <t>Droit de la fonction publique et de la déontologie</t>
  </si>
  <si>
    <t>UE6.2D</t>
  </si>
  <si>
    <t>Droit international public</t>
  </si>
  <si>
    <t>UE6.3C</t>
  </si>
  <si>
    <t>UE6.3D</t>
  </si>
  <si>
    <t>Droit de l'environnement</t>
  </si>
  <si>
    <t>UE6.A4</t>
  </si>
  <si>
    <t>Culture numérique</t>
  </si>
  <si>
    <t>Ajouter le catalogue des enseignements transversaux</t>
  </si>
  <si>
    <t xml:space="preserve">Histoire de l'administration </t>
  </si>
  <si>
    <t>Certification des compétences 2 : méthodologie de la recherche et du mémoire</t>
  </si>
  <si>
    <t>UE5.5A</t>
  </si>
  <si>
    <t>BIDI / double licence</t>
  </si>
  <si>
    <t>UE5.3C</t>
  </si>
  <si>
    <t>UE5.3D</t>
  </si>
  <si>
    <t>Droit du mécénat</t>
  </si>
  <si>
    <t>parcours</t>
  </si>
  <si>
    <t>intitulé</t>
  </si>
  <si>
    <t>ET
OU</t>
  </si>
  <si>
    <t xml:space="preserve">parcours </t>
  </si>
  <si>
    <r>
      <t xml:space="preserve">L 1 </t>
    </r>
    <r>
      <rPr>
        <b/>
        <sz val="12"/>
        <color rgb="FF000000"/>
        <rFont val="Calibri"/>
        <family val="2"/>
        <scheme val="minor"/>
      </rPr>
      <t>PORTAIL 13</t>
    </r>
    <r>
      <rPr>
        <sz val="12"/>
        <color rgb="FF000000"/>
        <rFont val="Calibri"/>
        <family val="2"/>
        <scheme val="minor"/>
      </rPr>
      <t xml:space="preserve"> - INSTITUTIONS ET SOCIÉTÉ</t>
    </r>
  </si>
  <si>
    <r>
      <t>L 1</t>
    </r>
    <r>
      <rPr>
        <b/>
        <sz val="12"/>
        <color rgb="FF000000"/>
        <rFont val="Calibri"/>
        <family val="2"/>
        <scheme val="minor"/>
      </rPr>
      <t xml:space="preserve"> PORTAIL 06</t>
    </r>
    <r>
      <rPr>
        <sz val="12"/>
        <color rgb="FF000000"/>
        <rFont val="Calibri"/>
        <family val="2"/>
        <scheme val="minor"/>
      </rPr>
      <t xml:space="preserve"> - DROIT - SARREBRUCK</t>
    </r>
  </si>
  <si>
    <r>
      <t xml:space="preserve">L 1 </t>
    </r>
    <r>
      <rPr>
        <b/>
        <sz val="12"/>
        <color rgb="FF000000"/>
        <rFont val="Calibri"/>
        <family val="2"/>
        <scheme val="minor"/>
      </rPr>
      <t>PORTAIL 07</t>
    </r>
    <r>
      <rPr>
        <sz val="12"/>
        <color rgb="FF000000"/>
        <rFont val="Calibri"/>
        <family val="2"/>
        <scheme val="minor"/>
      </rPr>
      <t xml:space="preserve"> - ÉCONOMIE, GESTION ET DROIT</t>
    </r>
  </si>
  <si>
    <t>configuration</t>
  </si>
  <si>
    <t>ET</t>
  </si>
  <si>
    <t>OU</t>
  </si>
  <si>
    <t>1J06PER1 SEM SEMESTRE 1 DROIT 30</t>
  </si>
  <si>
    <t>1J06UEA1 UE INTRODUCTION AU DROIT 6 ECTS</t>
  </si>
  <si>
    <t xml:space="preserve">1J06A011 CM Introduction au droit </t>
  </si>
  <si>
    <t xml:space="preserve">1J06A021 TD Introduction au droit </t>
  </si>
  <si>
    <t>1J06UEB1 UE DROIT DES PERSONNES 6 ECTS</t>
  </si>
  <si>
    <t xml:space="preserve">1J06B011 CM Droit des personnes </t>
  </si>
  <si>
    <t xml:space="preserve">1J06B021 TD Droit des personnes </t>
  </si>
  <si>
    <t>1J06UEC1 UE MANAGEMENT 6 ECTS</t>
  </si>
  <si>
    <t xml:space="preserve">1J06C011 CM Management </t>
  </si>
  <si>
    <t xml:space="preserve">1J06C021 TD Management </t>
  </si>
  <si>
    <t>1J06UED1 UE HISTOIRE POLITIQUE ET JURIDIQUE 6 ECTS</t>
  </si>
  <si>
    <t xml:space="preserve">1J06D011 CM Histoire et vie politique française </t>
  </si>
  <si>
    <t xml:space="preserve">1J06D021 CM Histoire du droit </t>
  </si>
  <si>
    <t>1J06OPT1 UE TRANSVERSALE 6 ECTS</t>
  </si>
  <si>
    <t xml:space="preserve">1J06UET1 UE TRANSVERSALE CLASSIQUE&gt;&gt; </t>
  </si>
  <si>
    <t xml:space="preserve">1JTRCLE1 TD Langues (1 langue au choix) &gt;&gt; </t>
  </si>
  <si>
    <t xml:space="preserve">1J06MET1 TD Méthodologie (1 méthodologie par portail au choix) &gt;&gt; 1JTRM061 - Méthodologie </t>
  </si>
  <si>
    <t xml:space="preserve">1J06PPP1 CM/TD PPP (1 PPP par portail au choix ) &gt;&gt;  1JTRP061 -  Projet de l'étudiant - Entrepreneuriat </t>
  </si>
  <si>
    <t xml:space="preserve">1JTRTIC1 CM/TD TIC (période d'intégration) </t>
  </si>
  <si>
    <t xml:space="preserve">1JTROPI1 UE PIM &gt;&gt; (voir maquette PIM) </t>
  </si>
  <si>
    <t xml:space="preserve">1JTRUI11 UE UE TR1 : PIM ALLEMAND </t>
  </si>
  <si>
    <t xml:space="preserve">1JTRUI21 UE UE TR1 : PIM ESPAGNOL </t>
  </si>
  <si>
    <t xml:space="preserve">1JTRUI31 UE UE TR1 : PIM ITALIEN </t>
  </si>
  <si>
    <t>1J06PER2 SEM SEMESTRE 2 DROIT 30</t>
  </si>
  <si>
    <t>1J06UEA2 UE DROIT CONSTITUTIONNEL 6 ECTS</t>
  </si>
  <si>
    <t xml:space="preserve">1J06A012 CM Droit constitutionnel : Théorie générale de l'Etat </t>
  </si>
  <si>
    <t xml:space="preserve">1J06A022 TD Droit constitutionnel : Théorie générale de l'Etat </t>
  </si>
  <si>
    <t>1J06UEB2 UE RELATIONS INTERNATIONALES ET EUROPEENNES 6 ECTS</t>
  </si>
  <si>
    <t xml:space="preserve">1J06B012 CM Relations internationales et européennes </t>
  </si>
  <si>
    <t xml:space="preserve">1J06B022 TD Relations internationales et européennes </t>
  </si>
  <si>
    <t>1J06UEC2 UE INTRODUCTION A LA COMPTABILITE 6 ECTS</t>
  </si>
  <si>
    <t xml:space="preserve">1J06C012 CM Introduction à la comptabilité </t>
  </si>
  <si>
    <t xml:space="preserve">1J06C022 TD Introduction à la comptabilité </t>
  </si>
  <si>
    <t>1J06UED2 UE INSTITUTIONS ET ECONOMIE POLITIQUE 6 ECTS</t>
  </si>
  <si>
    <t xml:space="preserve">1J06D012 CM Institutions administratives et juridictionnelles </t>
  </si>
  <si>
    <t xml:space="preserve">1J06D022 CM Economie politique </t>
  </si>
  <si>
    <t>1J06OPT2 UE TRANSVERSALE 6 ECTS</t>
  </si>
  <si>
    <t xml:space="preserve">1J06UET2 UE TRANSVERSALE CLASSIQUE&gt;&gt; </t>
  </si>
  <si>
    <t xml:space="preserve">1JTRCLE2 TD Langues (1 langue au choix) &gt;&gt; </t>
  </si>
  <si>
    <t xml:space="preserve">1J06ENT2 CM Entrepreneuriat (1 entrepreneuriat au choix) &gt;&gt; 1JTRE062 - Projet de l'étudiant - Entrepreneuriat </t>
  </si>
  <si>
    <t xml:space="preserve">1J06MET2 TD Méthodologie (1 méthodologie au choix) &gt;&gt; 1JTRM062 Méthodologie </t>
  </si>
  <si>
    <t xml:space="preserve">1JTRTIC2 CM/TD TIC </t>
  </si>
  <si>
    <t xml:space="preserve">1JTROPI2 UE PIM &gt;&gt; (voir maquette PIM) </t>
  </si>
  <si>
    <t xml:space="preserve">1JTRUI12 UE UE TR1 : PIM ALLEMAND </t>
  </si>
  <si>
    <t xml:space="preserve">1JTRUI22 UE UE TR1 : PIM ESPAGNOL </t>
  </si>
  <si>
    <t xml:space="preserve">1JTRUI32 UE UE TR1 : PIM ITALIEN </t>
  </si>
  <si>
    <t>J06S0301 SEM SEMESTRE 1 AES 30</t>
  </si>
  <si>
    <t xml:space="preserve">J06P0101 UE INTRODUCTION AU DROIT ET AUX JURIDICTIONS 5 ECTS </t>
  </si>
  <si>
    <t xml:space="preserve">J06C0101 CM Introduction au droit </t>
  </si>
  <si>
    <t xml:space="preserve">J06C0111 CM Institutions juridictionnelles </t>
  </si>
  <si>
    <t xml:space="preserve">J06P0501 UE MANAGEMENT 5 ECTS </t>
  </si>
  <si>
    <t xml:space="preserve">J06C0801 CM Management </t>
  </si>
  <si>
    <t xml:space="preserve">J06T0801 TD Management </t>
  </si>
  <si>
    <t xml:space="preserve">J06P0701 UE HISTOIRE DE LA PENSEE ECONOMIQUE 5 ECTS </t>
  </si>
  <si>
    <t xml:space="preserve">J06C0401 CM Histoire de la pensée économique </t>
  </si>
  <si>
    <t>J06V2801 UE DROIT DES PERSONNES - HISTOIRE DU DROIT 10 ECTS</t>
  </si>
  <si>
    <t xml:space="preserve">J06C0201 CM Droit des personnes </t>
  </si>
  <si>
    <t xml:space="preserve">J06T0201 TD Droit des personnes </t>
  </si>
  <si>
    <t xml:space="preserve">J06C0611 CM Histoire du droit </t>
  </si>
  <si>
    <t>J06V2701 UE DROIT DES PERSONNES - HISTOIRE POLITIQUE 10 ECTS</t>
  </si>
  <si>
    <t xml:space="preserve">J06C0601 CM Histoire constitutionnelle et politique </t>
  </si>
  <si>
    <t xml:space="preserve">   </t>
  </si>
  <si>
    <t>J06V3101 UE DROIT DES PERSONNES - THEORIE GENERALE DE L'ETAT 10 ECTS</t>
  </si>
  <si>
    <t xml:space="preserve">J06C0301 CM Théorie générale de l'Etat </t>
  </si>
  <si>
    <t xml:space="preserve">J06T0301 TD Théorie générale de l'Etat </t>
  </si>
  <si>
    <t>J06V2901 UE DROIT DES PERSONNES - CULTURE GENERALE 10 ECTS</t>
  </si>
  <si>
    <t xml:space="preserve">J06C1001 CM Culture générale </t>
  </si>
  <si>
    <t xml:space="preserve">J06T1001 TD Culture générale </t>
  </si>
  <si>
    <t>J06V3301 UE DROIT DES PERSONNNES - HISTOIRE ECONOMIQUE 10 ECTS</t>
  </si>
  <si>
    <t xml:space="preserve">J06C0501 CM Histoire des faits économiques et sociaux </t>
  </si>
  <si>
    <t>J06V3401 UE DROIT DES PERSONNES - ECONOMIE ET DEVELOPPEMENT DURABLE 10 ECTS</t>
  </si>
  <si>
    <t xml:space="preserve">J06C3401 CM Economie et développement durable </t>
  </si>
  <si>
    <t>J06V0601 UE HISTOIRE POLITIQUE ET JURIDIQUE 10 ECTS</t>
  </si>
  <si>
    <t>J06V3501 UE HISTOIRE POLITIQUE - THEORIE GENERALE DE L'ETAT 10 ECTS</t>
  </si>
  <si>
    <t xml:space="preserve">J06C0301 CM Théorie générale de l'état </t>
  </si>
  <si>
    <t xml:space="preserve">J06T0301 TD Théorie générale de l'état </t>
  </si>
  <si>
    <t>J06V1101 UE HISTOIRE POLITIQUE ET ECONOMIQUE 10 ECTS</t>
  </si>
  <si>
    <t>J06V3601 UE HISTOIRE POLITIQUE - ECONOMIE ET DEVELOPPEMENT DURABLE 10 ECTS</t>
  </si>
  <si>
    <t>J06V1001 UE HISTOIRE POLITIQUE - CULTURE GENERALE 10 ECTS</t>
  </si>
  <si>
    <t>J06V3701 UE CULTURE GENERALE - THEORIE GENERALE DE L'ETAT 10 ECTS</t>
  </si>
  <si>
    <t>J06V1601 UE CULTURE GENERALE - HISTOIRE ECONOMIQUE 10 ECTS</t>
  </si>
  <si>
    <t>J06V3801 UE CULTURE GENERALE - ECONOMIE ET DEVELOPPEMENT DURABLE 10 ECTS</t>
  </si>
  <si>
    <t>J06V3901 UE HISTOIRE ECONOMIQUE - ECONOMIE ET DEVELOPPEMENT DURABLE 10 ECTS</t>
  </si>
  <si>
    <t xml:space="preserve">J06R4001 UE COMPETENCES TRANSVERSALES 5 ECTS </t>
  </si>
  <si>
    <t xml:space="preserve">1JTRCLE1 TD Langues CLES </t>
  </si>
  <si>
    <t xml:space="preserve">J06T4001 TD Méthodologie économique </t>
  </si>
  <si>
    <t xml:space="preserve">1JTRTIC1 CM/TD TIC </t>
  </si>
  <si>
    <t xml:space="preserve">J06RUI11 UE UE TR1 : PIM ALLEMAND </t>
  </si>
  <si>
    <t xml:space="preserve">J06RUI21 UE UE TR1 : PIM ESPAGNOL </t>
  </si>
  <si>
    <t xml:space="preserve">J06RUI31 UE UE TR1 : PIM ITALIEN </t>
  </si>
  <si>
    <t>J06S0302 SEM SEMESTRE 2 AES 30</t>
  </si>
  <si>
    <t xml:space="preserve">J06P0502 UE COMPTABILITE 5 ECTS </t>
  </si>
  <si>
    <t xml:space="preserve">J06C0602 CM Comptabilité </t>
  </si>
  <si>
    <t xml:space="preserve">J06T0602 TD Comptabilité </t>
  </si>
  <si>
    <t xml:space="preserve">J06P0602 UE ECONOMIE 1 5 ECTS </t>
  </si>
  <si>
    <t xml:space="preserve">J06C1202 CM Economie 1 </t>
  </si>
  <si>
    <t xml:space="preserve">J06T1202 TD Economie 1 </t>
  </si>
  <si>
    <t xml:space="preserve">J06P0302 UE INSTITUTIONS INTERNATIONALES ET EUROPEENNES 5 ECTS </t>
  </si>
  <si>
    <t xml:space="preserve">J06C0302 CM Institutions internationales et européennes </t>
  </si>
  <si>
    <t>J06V3302 UE DROIT DE LA FAMILLE - DROIT CONSTITUTIONNEL 10 ECTS</t>
  </si>
  <si>
    <t xml:space="preserve">J06C0102 CM Droit de la famille </t>
  </si>
  <si>
    <t xml:space="preserve">J06T0102 TD Droit de la famille </t>
  </si>
  <si>
    <t xml:space="preserve">J06C0202 CM Droit constitutionel de la Ve république </t>
  </si>
  <si>
    <t xml:space="preserve">J06T0202 TD Droit constitutionel de la Ve république </t>
  </si>
  <si>
    <t>J06V3402 UE DEBATS CONTEMPORAINS - DROIT DE LA FAMILLE 10 ECTS</t>
  </si>
  <si>
    <t xml:space="preserve">J06C0612 CM Grands débats du monde contemporain  </t>
  </si>
  <si>
    <t xml:space="preserve">J06T0612 TD Découvrir le monde contemporain </t>
  </si>
  <si>
    <t>J06V2902 UE DEPECHE ET ANALYSE - DROIT DE LA FAMILLE 10 ECTS</t>
  </si>
  <si>
    <t xml:space="preserve">J06C1102 CM De la dépêche à l'analyse </t>
  </si>
  <si>
    <t>J06V3602 UE DROIT CONSTITUTIONNEL - DEBATS CONTEMPORAINS 10 ECTS</t>
  </si>
  <si>
    <t xml:space="preserve">J06C0202 CM Droit constitutionnel de la Ve république </t>
  </si>
  <si>
    <t xml:space="preserve">J06T0202 TD Droit constitutionnel de la Ve république </t>
  </si>
  <si>
    <t>J06V3702 UE DROIT CONSTITUTIONNEL - DEPECHE ET ANALYSE 10 ECTS</t>
  </si>
  <si>
    <t>J06V1102 UE DEBATS CONTEMPORAINS - DEPECHE ET ANALYSE 10 ECTS</t>
  </si>
  <si>
    <t xml:space="preserve">J06R2602 UE TRANSVERSALES 5 ECTS </t>
  </si>
  <si>
    <t xml:space="preserve">1JTRCLE2 TD Langues CLES </t>
  </si>
  <si>
    <t xml:space="preserve">J06T2602 TD Méthodologie juridique </t>
  </si>
  <si>
    <t xml:space="preserve">J06RUI12 UE UE TR1 : PIM ALLEMAND </t>
  </si>
  <si>
    <t xml:space="preserve">J06RUI22 UE UE TR1 : PIM ESPAGNOL </t>
  </si>
  <si>
    <t xml:space="preserve">J06RUI32 UE UE TR1 : PIM ITALIEN </t>
  </si>
  <si>
    <t>2FCAP023 UE 2 CONNAITRE ET SAVOIR APPLIQUER LE DROIT ADMINISTRATIF 5</t>
  </si>
  <si>
    <t xml:space="preserve">2FDRC043 CM Droit administratif 1 </t>
  </si>
  <si>
    <t xml:space="preserve">2FDRT023 TD Droit administratif 1 </t>
  </si>
  <si>
    <t>2FCAP033 UE 3 CONNAITRE ET SAVOIR APPLIQUER LE DROIT COMMERCIAL 5</t>
  </si>
  <si>
    <t xml:space="preserve">2FDRC063 CM Droit commercial </t>
  </si>
  <si>
    <t xml:space="preserve">2FDRT043 TD Droit commercial </t>
  </si>
  <si>
    <t>2FCAP043 UE 4 CONNAITRE ET SAVOIR APPLIQUER LE DROIT PENAL 5</t>
  </si>
  <si>
    <t xml:space="preserve">2FDRC053 CM Droit pénal général </t>
  </si>
  <si>
    <t xml:space="preserve">2FDRT033 TD Droit pénal général </t>
  </si>
  <si>
    <t>2FCAP053 UE 5 CONNAITRE L'HISTOIRE DE L'ART 5</t>
  </si>
  <si>
    <t xml:space="preserve">2FCAC013 CM Introduction à l'histoire de l'art 1 </t>
  </si>
  <si>
    <t xml:space="preserve">2FCAT013 TD Introduction à l'histoire de l'art 1 </t>
  </si>
  <si>
    <t xml:space="preserve">2FDRC073 CM Culture générale </t>
  </si>
  <si>
    <t xml:space="preserve">2JIFI013 CM 1. Introduzione al diritto /2. Diritto civile  </t>
  </si>
  <si>
    <t xml:space="preserve">2JTRTIC3 TD TIC </t>
  </si>
  <si>
    <t>2FCAP014 UE 1 CONNAITRE ET SAVOIR APPLIQUER LE DROIT DES OBLIGATIONS 5</t>
  </si>
  <si>
    <t xml:space="preserve">2FDRC034 CM Droit des obligations 2 </t>
  </si>
  <si>
    <t xml:space="preserve">2FDRT014 TD Droit des obligations 2 </t>
  </si>
  <si>
    <t>2FCAP024 UE 2 CONNAITRE ET SAVOIR APPLIQUER LE DROIT ADMINISTRATIF 5</t>
  </si>
  <si>
    <t xml:space="preserve">2FDRC044 CM Droit administratif 2 </t>
  </si>
  <si>
    <t xml:space="preserve">2FDRT024 TD Droit administratif 2 </t>
  </si>
  <si>
    <t>2FCAP034 UE 3 CONNAITRE LE FONCTIONNEMENT DE L'UNION EUROPEENNE 5</t>
  </si>
  <si>
    <t xml:space="preserve">2FDRC054 CM Droit de l'Union européenne </t>
  </si>
  <si>
    <t xml:space="preserve">2FDRT034 TD Droit de l'Union européenne </t>
  </si>
  <si>
    <t>2FCAP044 UE 4 CONNAITRE LA PROCEDURE PENALE  5</t>
  </si>
  <si>
    <t xml:space="preserve">2FDRC064 CM Procédure pénale </t>
  </si>
  <si>
    <t>2FCAP054 UE 5 CONNAITRE L'HISTOIRE DE L'ART 5</t>
  </si>
  <si>
    <t xml:space="preserve">2FCAC014 CM Introduction à l'histoire de l'art 2 </t>
  </si>
  <si>
    <t xml:space="preserve">2FDRC084 CM Droit et littérature </t>
  </si>
  <si>
    <t>2FCACO54   5</t>
  </si>
  <si>
    <t>2JTRDII4 UE TRANSVERSALE SPECIFIQUE MINERVE DROIT ITALIEN 5</t>
  </si>
  <si>
    <t>L2 Droit de l art et PIM</t>
  </si>
  <si>
    <t>2FDYCO13   20</t>
  </si>
  <si>
    <t>2FDYP023 UE 1 CONNAITRE ET SAVOIR APPLIQUER LE DROIT DES OBLIGATIONS 5</t>
  </si>
  <si>
    <t xml:space="preserve">2FDYC033 CM Droit des obligations 1 </t>
  </si>
  <si>
    <t xml:space="preserve">2FDYT233 TD Droit des obligations 1 </t>
  </si>
  <si>
    <t>2FDYP033 UE 1 CONNAITRE ET SAVOIR APPLIQUER LE DROIT ADMINISTRATIF 5</t>
  </si>
  <si>
    <t xml:space="preserve">2FDYC043 CM Droit administratif 1 </t>
  </si>
  <si>
    <t xml:space="preserve">2FDYT243 TD Droit administratif 1 </t>
  </si>
  <si>
    <t>2FDYP043 UE 1 CONNAITRE ET SAVOIR APPLIQUER LE DROIT PENAL 5</t>
  </si>
  <si>
    <t xml:space="preserve">2FDYC053 CM Droit pénal général </t>
  </si>
  <si>
    <t>2FDYP053 UE 1 CONNAITRE ET SAVOIR APPLIQUER LE DROIT COMMERCIAL 5</t>
  </si>
  <si>
    <t xml:space="preserve">2FDYC063 CM Droit commercial </t>
  </si>
  <si>
    <t xml:space="preserve">2FDYP063 UE 1 CHOIX DU TD </t>
  </si>
  <si>
    <t xml:space="preserve">2FDYT253 TD Droit pénal général </t>
  </si>
  <si>
    <t xml:space="preserve">2FDYT263 TD Droit commercial </t>
  </si>
  <si>
    <t>2FDYOP23   5</t>
  </si>
  <si>
    <t>2FDYV013 UE 2 PARCOURS EUROPEEN ET INTERNATIONAL 5</t>
  </si>
  <si>
    <t xml:space="preserve">2FDYOP23  1 ENSEIGNEMENT AU CHOIX &gt;&gt; </t>
  </si>
  <si>
    <t xml:space="preserve">2FDYC073 CM Introduction au droit privé des Etats européens </t>
  </si>
  <si>
    <t xml:space="preserve">2FDYC083 CM Introduction to the Private Law of European Countries </t>
  </si>
  <si>
    <t xml:space="preserve">2FDYOP33  1 ENSEIGNEMENT AU CHOIX &gt;&gt; </t>
  </si>
  <si>
    <t xml:space="preserve">2FDYC093 CM Introduction au droit public des Etats européens  </t>
  </si>
  <si>
    <t xml:space="preserve">2FDYC103 CM Introduction to the Public Law of European Countries </t>
  </si>
  <si>
    <t>2FDYV023 UE 2 CONNAITRE L'HISTOIRE DE LA PENSEE JURIDIQUE ET POLITIQUE 5</t>
  </si>
  <si>
    <t xml:space="preserve">2FDYC113 CM Histoire de la pensée juridique </t>
  </si>
  <si>
    <t xml:space="preserve">2FDYC123 CM Histoire des idées politiques 1 </t>
  </si>
  <si>
    <t>2FDYCO63   5</t>
  </si>
  <si>
    <t xml:space="preserve">2FDYT063 TD Méthodologie </t>
  </si>
  <si>
    <t xml:space="preserve">2FDYT333 TD Anglais </t>
  </si>
  <si>
    <t xml:space="preserve">2FDYT363 TD Italien (ICLy) </t>
  </si>
  <si>
    <t xml:space="preserve">2FDYOS44  Résultat S4 &gt;&gt; </t>
  </si>
  <si>
    <t>2FDYS044  SEMESTRE 4 DROIT (ICLy) - PIM ITALIEN 30</t>
  </si>
  <si>
    <t>2FDYP024 UE 1 CONNAITRE ET SAVOIR APPLIQUER LE DROIT DES OBLIGATIONS 5</t>
  </si>
  <si>
    <t xml:space="preserve">2FDYC054 CM Droit des obligations 2 </t>
  </si>
  <si>
    <t xml:space="preserve">2FDYT194 TD Droit des obligations 2 </t>
  </si>
  <si>
    <t>2FDYP034 UE 1 CONNAITRE ET SAVOIR APPLIQUER LE DROIT ADMINISTRATIF 5</t>
  </si>
  <si>
    <t xml:space="preserve">2FDYC064 CM Droit administratif 2 </t>
  </si>
  <si>
    <t xml:space="preserve">2FDYT204 TD Droit administratif 2 </t>
  </si>
  <si>
    <t>2FDYP044 UE 1 CONNAITRE LE FONCTIONNEMENT DE L'UNION EUROPEENNE 5</t>
  </si>
  <si>
    <t xml:space="preserve">2FDYC074 CM Droit de l'Union européenne </t>
  </si>
  <si>
    <t xml:space="preserve">2FDYC084 CM EU Law </t>
  </si>
  <si>
    <t>2FDYP054 UE 1 CONNAITRE LES PROCEDURES PENALE ET CIVILE 5</t>
  </si>
  <si>
    <t xml:space="preserve">2FDYC094 CM Procédure pénale </t>
  </si>
  <si>
    <t xml:space="preserve">2FDYP064 UE 1 CHOIX DU TD </t>
  </si>
  <si>
    <t xml:space="preserve">2FDYT214 TD Droit de l'Union européenne </t>
  </si>
  <si>
    <t xml:space="preserve">2FDYT224 TD EU Law </t>
  </si>
  <si>
    <t xml:space="preserve">2FDYT234 TD Procédure pénale </t>
  </si>
  <si>
    <t>2FDYV014 UE 2 COMPRENDRE LES ENJEUX CONTEMPORAINS 5</t>
  </si>
  <si>
    <t xml:space="preserve">2FDYC104 CM Droit et enjeux de la transformation numérique  </t>
  </si>
  <si>
    <t xml:space="preserve">2FDYC114 CM Histoire des idées politiques 2 </t>
  </si>
  <si>
    <t>2FDYV024 UE 2 PARCOURS EUROPEEN ET INTERNATIONAL  5</t>
  </si>
  <si>
    <t xml:space="preserve">2FDYC124 CM La citoyenneté de l’Union européenne : les libertés des citoyens européens  </t>
  </si>
  <si>
    <t xml:space="preserve">2FDYC134 CM Droit et enjeux internationaux du changement climatique </t>
  </si>
  <si>
    <t>2FDYCO74   5</t>
  </si>
  <si>
    <t>2FDYR044 UE UE TR4 TRANSVERSALE SPECIFIQUE MINERVE DROIT ITALIEN 5</t>
  </si>
  <si>
    <t>L2 Droit ICLY PIM</t>
  </si>
  <si>
    <t>2FDYS043  SEMESTRE 3 DROIT (ICLy) - PIM  30</t>
  </si>
  <si>
    <t>2FDYR043 UE TRANSVERSALE SPECIFIQUE MINERVE DROIT  ICLy 5</t>
  </si>
  <si>
    <t>L2 Droit</t>
  </si>
  <si>
    <t>2FDRS013  SEMESTRE 3 DROIT  30</t>
  </si>
  <si>
    <t>2FDRP013  CONNAITRE ET SAVOIR APPLIQUER LE DROIT DES OBLIGATIONS 5</t>
  </si>
  <si>
    <t xml:space="preserve">2FDRC033 CM Droit des obligations 1 </t>
  </si>
  <si>
    <t xml:space="preserve">2FDRT013 TD Droit des obligations 1 </t>
  </si>
  <si>
    <t>2FDRP023  CONNAITRE ET SAVOIR APPLIQUER LE DROIT ADMINISTRATIF 5</t>
  </si>
  <si>
    <t xml:space="preserve">2FDRCO23  LES 2 COMPETENCES AVEC CM ET 1 TD AU CHOIX &gt;&gt; </t>
  </si>
  <si>
    <t>2FDRP033  CONNAITRE ET SAVOIR APPLIQUER LE DROIT PENAL 5</t>
  </si>
  <si>
    <t>2FDRP043  CONNAITRE ET SAVOIR APPLIQUER LE DROIT COMMERCIAL 5</t>
  </si>
  <si>
    <t>2FDRV033  LE DROIT DANS SON ENVIRONNEMENT SOCIAL, CULTUREL ET POLITIQUE 1 5</t>
  </si>
  <si>
    <t xml:space="preserve">2FDRC073 CM Culture générale 2 </t>
  </si>
  <si>
    <t xml:space="preserve">2FDRC083 CM Approche juridique et sociale, inégalités et discriminations </t>
  </si>
  <si>
    <t xml:space="preserve"> TD Méthodologie des concours 1 </t>
  </si>
  <si>
    <t xml:space="preserve">2FDRC093 CM Histoire de la pensée juridique </t>
  </si>
  <si>
    <t xml:space="preserve">2FDRC103 CM Histoire des idées politiques 1 </t>
  </si>
  <si>
    <t>2FDRR013  TRANSVERSALE 5</t>
  </si>
  <si>
    <t xml:space="preserve">2FDROP13  1 ens au choix parmi &gt;&gt; </t>
  </si>
  <si>
    <t xml:space="preserve">2FDRT113 TD Anglais de spécialité </t>
  </si>
  <si>
    <t xml:space="preserve">2JTRCLE3 TD LV1 (autre qu'anglais) </t>
  </si>
  <si>
    <t xml:space="preserve"> TD PPP (se préparer aux candidatures) </t>
  </si>
  <si>
    <t xml:space="preserve">2FDROPS4  RESULTAT SEMESTRE &gt;&gt; </t>
  </si>
  <si>
    <t>2FDRS014  SEMESTRE 4 DROIT 30</t>
  </si>
  <si>
    <t>2FDRP014  CONNAITRE ET SAVOIR APPLIQUER LE DROIT DES OBLIGATIONS 5</t>
  </si>
  <si>
    <t>2FDRP024  CONNAITRE ET SAVOIR APPLIQUER LE DROIT ADMINISTRATIF 5</t>
  </si>
  <si>
    <t>2FDRP034  CONNAITRE LE FONCTIONNEMENT DE L'UNION EUROPEENNE 5</t>
  </si>
  <si>
    <t>2FDRP044  CONNAITRE LA PROCEDURE PENALE  5</t>
  </si>
  <si>
    <t xml:space="preserve">2FDRT044 TD Procédure pénale </t>
  </si>
  <si>
    <t>2FDRV034  LE DROIT DANS SON ENVIRONNEMENT SOCIAL, CULTUREL ET POLITIQUE 2 5</t>
  </si>
  <si>
    <t xml:space="preserve">2FDRC074 CM Histoire des idées politiques 2 </t>
  </si>
  <si>
    <t xml:space="preserve">2FDRC094 CM Questions sociales </t>
  </si>
  <si>
    <t xml:space="preserve">2FDRC104 CM Legaltech et intelligence artificielle </t>
  </si>
  <si>
    <t xml:space="preserve"> TD Méthodologies des concours 2 </t>
  </si>
  <si>
    <t>2FDRR014  TRANSVERSALE 5</t>
  </si>
  <si>
    <t xml:space="preserve">2FDRT114 TD Anglais de spécialité </t>
  </si>
  <si>
    <t xml:space="preserve"> TD SPORT </t>
  </si>
  <si>
    <t xml:space="preserve">2JTRCLE4 TD LV1 (autre qu'anglais) </t>
  </si>
  <si>
    <t>2FDRS043  SEMESTRE 3 DROIT / PIM ITALIEN 30</t>
  </si>
  <si>
    <t xml:space="preserve">2FDRC033  Droit des obligations 1 </t>
  </si>
  <si>
    <t xml:space="preserve">2FDRT013  Droit des obligations 1 </t>
  </si>
  <si>
    <t xml:space="preserve">2FDRC043  Droit administratif 1 </t>
  </si>
  <si>
    <t xml:space="preserve">2FDRT023  Droit administratif 1 </t>
  </si>
  <si>
    <t xml:space="preserve">2FDRC053  Droit pénal général </t>
  </si>
  <si>
    <t xml:space="preserve">2FDRC063  Droit commercial </t>
  </si>
  <si>
    <t xml:space="preserve">2FDRT033  Droit pénal général </t>
  </si>
  <si>
    <t xml:space="preserve">2FDRT043  Droit commercial </t>
  </si>
  <si>
    <t xml:space="preserve">2FDRC073  Culture générale 2 </t>
  </si>
  <si>
    <t xml:space="preserve">2FDRC083  Approche juridique et sociale, inégalités et discriminations </t>
  </si>
  <si>
    <t xml:space="preserve">2FDRC093  Histoire de la pensée juridique </t>
  </si>
  <si>
    <t xml:space="preserve">2FDRC103  Histoire des idées politiques 1 </t>
  </si>
  <si>
    <t>2JTRDII3  TRANSVERSALE SPECIFIQUE MINERVE DROIT ITALIEN 5</t>
  </si>
  <si>
    <t xml:space="preserve">2JTRCLE3  Langues = LV2 pour les MINERVE </t>
  </si>
  <si>
    <t xml:space="preserve">2JIFI013  1. Introduzione al diritto /2. Diritto civile </t>
  </si>
  <si>
    <t xml:space="preserve">2JIFI023  1. Introduzione al diritto /2. Diritto civile </t>
  </si>
  <si>
    <t xml:space="preserve">2JTRTIC3  TIC </t>
  </si>
  <si>
    <t xml:space="preserve">2FDROS44  RESULTAT SEMESTRE &gt;&gt; </t>
  </si>
  <si>
    <t>2FDRS044  SEMESTRE 4 DROIT / PIM ITALIEN 30</t>
  </si>
  <si>
    <t xml:space="preserve">2FDRC034  Droit des obligations 2 </t>
  </si>
  <si>
    <t xml:space="preserve">2FDRT014  Droit des obligations 2 </t>
  </si>
  <si>
    <t xml:space="preserve">2FDRC044  Droit administratif 2 </t>
  </si>
  <si>
    <t xml:space="preserve">2FDRT024  Droit administratif 2 </t>
  </si>
  <si>
    <t xml:space="preserve">2FDRC054  Droit de l'Union européenne </t>
  </si>
  <si>
    <t xml:space="preserve">2FDRC064  Procédure pénale </t>
  </si>
  <si>
    <t xml:space="preserve">2FDRT034  Droit de l'Union européenne </t>
  </si>
  <si>
    <t xml:space="preserve">2FDRT044  Procédure pénale </t>
  </si>
  <si>
    <t xml:space="preserve">2FDRC074  Histoire des idées politiques 2 </t>
  </si>
  <si>
    <t xml:space="preserve">2FDRC084  Droit et littérature </t>
  </si>
  <si>
    <t xml:space="preserve">2FDRC094  Questions sociales </t>
  </si>
  <si>
    <t xml:space="preserve">2FDRC104  Legaltech et intelligence artificielle </t>
  </si>
  <si>
    <t>2JTRDII4  TRANSVERSALE SPECIFIQUE MINERVE DROIT ITALIEN 5</t>
  </si>
  <si>
    <t xml:space="preserve">2JTRCLE4  Langues = LV2 pour les MINERVE </t>
  </si>
  <si>
    <t xml:space="preserve">2JIFI014  Diritto costituzionale  </t>
  </si>
  <si>
    <t xml:space="preserve">2JIFI024  Diritto costituzionale  </t>
  </si>
  <si>
    <t>L2 Droit et PIM</t>
  </si>
  <si>
    <t>L2 Droit sc po et PIM</t>
  </si>
  <si>
    <t>2FSAP013 UE 1 CONNAITRE ET SAVOIR APPLIQUER LE DROIT DES OBLIGATIONS 5</t>
  </si>
  <si>
    <t>2FSAP023 UE 2 CONNAITRE ET SAVOIR APPLIQUER LE DROIT ADMINISTRATIF 5</t>
  </si>
  <si>
    <t>2FSAP033 UE 3 CONNAITRE ET SAVOIR APPLIQUER LE DROIT COMMERCIAL 5</t>
  </si>
  <si>
    <t>2FSAP043 UE 4 CONNAITRE ET SAVOIR APPLIQUER LE DROIT PENAL 5</t>
  </si>
  <si>
    <t xml:space="preserve">2AFPB013 CM Vie politique française après 1945 </t>
  </si>
  <si>
    <t xml:space="preserve">2AFPB023 TD Vie politique française après 1945 </t>
  </si>
  <si>
    <t>2FSAP014 UE 1 CONNAITRE ET SAVOIR APPLIQUER LE DROIT DES OBLIGATIONS 5</t>
  </si>
  <si>
    <t>2FSAP024 UE 2 CONNAITRE ET SAVOIR APPLIQUER LE DROIT ADMINISTRATIF 5</t>
  </si>
  <si>
    <t>2FSAP034 UE 3 CONNAITRE LE FONCTIONNEMENT DE L'UNION EUROPEENNE 5</t>
  </si>
  <si>
    <t>2FSAP044 UE 4 CONNAITRE LA PROCEDURE PENALE  5</t>
  </si>
  <si>
    <t>2FSAP054 UE 5 ANALYSER LE FONCTIONNEMENT DES SYSTEMES POLITIQUES 5</t>
  </si>
  <si>
    <t xml:space="preserve">2ASSC014 CM Politique comparée : démocraties occidentales </t>
  </si>
  <si>
    <t xml:space="preserve">2ASSC024 TD Politique comparée : démocraties occidentales </t>
  </si>
  <si>
    <t xml:space="preserve">L2 ADM PUBLIQUE </t>
  </si>
  <si>
    <t>2FFAS013  SEMESTRE 3 ADMINISTRATION PUBLIQUE 30</t>
  </si>
  <si>
    <t>2FFAP013 UE 1 COMPRENDRE LES CONDITIONS JURIDIQUES DE L'ACTION PUBLIQUE 5</t>
  </si>
  <si>
    <t>2FFAP023 UE 1 COMPRENDRE LES CONDITIONS SOCIALES DE L'ACTION PUBLIQUE 5</t>
  </si>
  <si>
    <t xml:space="preserve">2FFAC033 CM Sociologie de l'action publique </t>
  </si>
  <si>
    <t>2FFAP033 UE 1 MAITRISER LA METHODOLOGIE DES CONCOURS 5</t>
  </si>
  <si>
    <t xml:space="preserve">2FFAT013 TD Méthodologie des concours  1 </t>
  </si>
  <si>
    <t>2FFAP043 UE 1 COMPRENDRE LES IMPLICATIONS ECONOMIQUES DE L'ACTION PUBLIQUE 5</t>
  </si>
  <si>
    <t xml:space="preserve">2FFAC043 CM Economie publique </t>
  </si>
  <si>
    <t xml:space="preserve">2FFAT023 TD Economie publique </t>
  </si>
  <si>
    <t>2FFAV013 UE 2 DEVELOPPER SA CULTURE GENERALE EN VUE DES CONCOURS 5</t>
  </si>
  <si>
    <t>2FFAR013 UE TRANSVERSALE 5</t>
  </si>
  <si>
    <t xml:space="preserve">2FFAOP13  1 ENS AU CHOIX PARMI &gt;&gt; </t>
  </si>
  <si>
    <t xml:space="preserve">2FFAOPS4  RESULTAT SEMESTRE &gt;&gt; </t>
  </si>
  <si>
    <t>2FFAS014  SEMESTRE 4 ADMINISTRATION PUBLIQUE 30</t>
  </si>
  <si>
    <t>2FFAP014 UE 1 COMPRENDRE LES CONDITIONS JURIDIQUES DE L'ACTION PUBLIQUE 5</t>
  </si>
  <si>
    <t>2FFAP024 UE 1 CONNAITRE LE CADRE BUDGETAIRE DE L'ACTION PUBLIQUE 5</t>
  </si>
  <si>
    <t xml:space="preserve">2FFAC014 CM Finances publiques </t>
  </si>
  <si>
    <t>2FFAP034 UE 1 CONNAITRE ET COMPARER LES ADMINISTRATIONS PUBLIQUES 5</t>
  </si>
  <si>
    <t xml:space="preserve">2FFAC024 CM Administrations publiques comparées </t>
  </si>
  <si>
    <t>2FFAP044 UE 1 CONNAITRE LE FONCTIONNEMENT DE L'UNION EUROPEENNE 5</t>
  </si>
  <si>
    <t xml:space="preserve">2FDRC054 CM Droit de l'Union Européenne </t>
  </si>
  <si>
    <t xml:space="preserve">2FDRT034 TD Droit de l'Union Européenne </t>
  </si>
  <si>
    <t>2FFAV014 UE 2 DEVELOPPER SA CULTURE GENERALE EN VUE DES CONCOURS 5</t>
  </si>
  <si>
    <t>2FFAR014 UE TRANSVERSALE 5</t>
  </si>
  <si>
    <t>2FSAS013  SEMESTRE 3 DROIT SCIENCE POLITIQUE 30</t>
  </si>
  <si>
    <t>2FSAP053 UE 5 VIE POLITIQUE 5</t>
  </si>
  <si>
    <t>2FSAR013 UE TRANSVERSALE 5</t>
  </si>
  <si>
    <t xml:space="preserve">2FSAOP13  1 ens au choix parmi &gt;&gt; </t>
  </si>
  <si>
    <t xml:space="preserve">2FCAT023 TD SPORT  </t>
  </si>
  <si>
    <t xml:space="preserve">2FSAOPS4  RESULTAT SEMESTRE &gt;&gt; </t>
  </si>
  <si>
    <t>2FSAS014  SEMESTRE 4 DROIT SCIENCE POLITIQUE 30</t>
  </si>
  <si>
    <t>2FSAR014 UE TRANSVERSALE 5</t>
  </si>
  <si>
    <t>2FCAS013  SEMESTRE 3 DROIT DE L'ART 30</t>
  </si>
  <si>
    <t>2FCAP013 UE 1 CONNAITRE ET SAVOIR APPLIQUER LE DROIT DES OBLIGATIONS 5</t>
  </si>
  <si>
    <t>2FCAR013 UE TRANSVERSALE 5</t>
  </si>
  <si>
    <t>2FCAS014  SEMESTRE 4 DROIT DE L'ART 30</t>
  </si>
  <si>
    <t>2FCAR014 UE TRANSVERSALE 5</t>
  </si>
  <si>
    <t>L 3 Droit public</t>
  </si>
  <si>
    <t>3FDRS015  SEMESTRE 5 DROIT PUBLIC 30</t>
  </si>
  <si>
    <t>3FDRP015 UE1 CONNAITRE LA PROCEDURE CIVILE 5</t>
  </si>
  <si>
    <t xml:space="preserve">3FDRC015  Procédure civile </t>
  </si>
  <si>
    <t xml:space="preserve">3FDRT015  Procédure civile </t>
  </si>
  <si>
    <t>3FDRP025 UE1 CONNAITRE LA REGLEMENTATION DE LA VIE INTERNATIONALE 5</t>
  </si>
  <si>
    <t xml:space="preserve">3FDRC025  Droit international public </t>
  </si>
  <si>
    <t xml:space="preserve">3FDRT025  Droit international public </t>
  </si>
  <si>
    <t>3FDRP035 UE1 CONNAITRE LA REGLEMENTATION DES BIENS PUBLICS 5</t>
  </si>
  <si>
    <t xml:space="preserve">3FDRC035  Droit public des biens </t>
  </si>
  <si>
    <t xml:space="preserve">3FDRT035  Droit public des biens </t>
  </si>
  <si>
    <t>3FDRV015 UE2 CONNAITRE LA REGLEMENTATION DE LA VIE INTERNATIONALE  5</t>
  </si>
  <si>
    <t>3FDRV025 UE2 CONNAITRE LA REGLEMENTATION DES BIENS PUBLICS 5</t>
  </si>
  <si>
    <t>3FDRV035 UE2 COMPARER LES PRINCIPAUX SYSTEMES JURIDIQUES 5</t>
  </si>
  <si>
    <t xml:space="preserve">3FDRC045  Système juridiques comparés </t>
  </si>
  <si>
    <t xml:space="preserve">3FDRC055  Common law </t>
  </si>
  <si>
    <t>3FDRV045 UE2 APPROFONDIR LE DROIT CIVIL 5</t>
  </si>
  <si>
    <t xml:space="preserve">3FDRC065  Droit des obligations 3 </t>
  </si>
  <si>
    <t xml:space="preserve">3FDRC075  Droit des biens </t>
  </si>
  <si>
    <t>3FDRV055 UE2 PREPARER SON PROJET MASTER 5</t>
  </si>
  <si>
    <t xml:space="preserve">3FDRC085  Théorie de la justice </t>
  </si>
  <si>
    <t xml:space="preserve">3FDRC095  Introduction aux MARD </t>
  </si>
  <si>
    <t xml:space="preserve">3FDRC105  Droit administratif approfondi </t>
  </si>
  <si>
    <t xml:space="preserve">3FDRC115  Droit constitutionnel approfondi </t>
  </si>
  <si>
    <t>3FDRV065 UE2 COMPRENDRE LES ENJEUX CONTEMPORAINS DE LA JUSTICE 5</t>
  </si>
  <si>
    <t>3FDRV075 UE2 APPROFONDIR LES ENJEUX CONTEMPORAINS DU DROIT PUBLIC 5</t>
  </si>
  <si>
    <t>3FDRR015 UE TRANSVERSALE 5</t>
  </si>
  <si>
    <t xml:space="preserve">3FDRC125  PPP </t>
  </si>
  <si>
    <t xml:space="preserve">3FDRT045  PPP </t>
  </si>
  <si>
    <t xml:space="preserve">3FDROP35  1 ENS AU CHOIX PARMI &gt;&gt; </t>
  </si>
  <si>
    <t xml:space="preserve">3FDRT055  Anglais de spécialité </t>
  </si>
  <si>
    <t xml:space="preserve">3JTRCLE5  LV1 (autre qu'anglais) </t>
  </si>
  <si>
    <t xml:space="preserve">3FDRT065  SPORT  </t>
  </si>
  <si>
    <t xml:space="preserve">3FDROP16  1 SEMESTRE 6 AU CHOIX PARMI &gt;&gt; 3FDRS016 DROIT PUBLIC OU 3ZATSMO6 MOBILITE </t>
  </si>
  <si>
    <t>3FDRS016  SEMESTRE 6 DROIT PUBLIC 30</t>
  </si>
  <si>
    <t>3FDRP016 UE1 CONNAITRE LE DROIT DES LIBERTES FONDAMENTALES 5</t>
  </si>
  <si>
    <t xml:space="preserve">3FDRC036  Droit des libertés fondamentales </t>
  </si>
  <si>
    <t xml:space="preserve">3FDRT016  Droit des libertés fondamentales </t>
  </si>
  <si>
    <t>3FDRP026 UE1 APPROFONDIR LE DROIT DES INSTITUTIONS ADMINISTRATIVES 5</t>
  </si>
  <si>
    <t xml:space="preserve">3FDRC046  Droit des collectivités territoriales </t>
  </si>
  <si>
    <t xml:space="preserve">3FDRT026  Droit des collectivités territoriales </t>
  </si>
  <si>
    <t>3FDRP036 UE1 CONNAITRE LA REGLEMENTATION DES RESSOURCES PUBLIQUES 5</t>
  </si>
  <si>
    <t xml:space="preserve">2FFAC014  Finances publiques </t>
  </si>
  <si>
    <t xml:space="preserve">3FDRC066  Droit de la fonction publique </t>
  </si>
  <si>
    <t xml:space="preserve">3FDRT036  Activité intégrative - Etude de cas transversale </t>
  </si>
  <si>
    <t xml:space="preserve">3FDROP36  3 COMP CONNEXES AU CHOIX NON SUIVIES EN COMP PRINCIPALES  &gt;&gt; </t>
  </si>
  <si>
    <t>3FDRV016 UE2 APPROFONDIR LE DROIT DES INSTITUTIONS ADMINISTRATIVES 5</t>
  </si>
  <si>
    <t>3FDRV026 UE2 CONNAITRE LES ENJEUX SOCIOHISTORIQUES DE L'ADMINISTRATION 5</t>
  </si>
  <si>
    <t xml:space="preserve">3FDRC076  Histoire de l'administration </t>
  </si>
  <si>
    <t xml:space="preserve">2FFAC024  Administration publiques comparées </t>
  </si>
  <si>
    <t>3FDRV036 UE2 CONNAITRE ET SAVOIR APPLIQUER LES REGLES FISCALES 5</t>
  </si>
  <si>
    <t xml:space="preserve">3FDRC096  Droit fiscal </t>
  </si>
  <si>
    <t>3FDRV046 UE2 CONNAITRE LA REGLEMENTATION DES RESSOURCES PUBLIQUES 5</t>
  </si>
  <si>
    <t>3FDRV056 UE2 CONNAITRE LA REGLEMENTATION DE LA VIE DES AFFAIRES 5</t>
  </si>
  <si>
    <t xml:space="preserve">3FDRC106  International business lawyer </t>
  </si>
  <si>
    <t>3FDRV066 UE2 SAVOIR COMPARER LES DROITS 5</t>
  </si>
  <si>
    <t xml:space="preserve">3FDRC116  Juriste international </t>
  </si>
  <si>
    <t>3FDRV076 UE2 CONNAITRE LA REGLEMENTATION DU PATRIMOINE CULTUREL 5</t>
  </si>
  <si>
    <t xml:space="preserve">3FDRC126  Droit du patrimoine culturel immobilier </t>
  </si>
  <si>
    <t xml:space="preserve">3FDRC136  Droit du patrimoine culturel mobilier </t>
  </si>
  <si>
    <t xml:space="preserve">3FDRT046  Droit du patrimoine culturel mobilier </t>
  </si>
  <si>
    <t>3FDRV086 UE2 SAVOIR CHERCHER EN DROIT 5</t>
  </si>
  <si>
    <t xml:space="preserve">3FDRC146  Méthodologie de la recherche en droit </t>
  </si>
  <si>
    <t xml:space="preserve">3FDRT056  Mémoire </t>
  </si>
  <si>
    <t xml:space="preserve"> 82 CONNAITRE ET COMPRENDRE L'ENVIRONNEMENT CONTEMPORAIN DU DROIT - DROIT ET NUMERIQUE 5</t>
  </si>
  <si>
    <t>3FDRR016 UE TRANSVERSALE 5</t>
  </si>
  <si>
    <t>L3 Droit privé</t>
  </si>
  <si>
    <t>3FDPS015  SEMESTRE 5 DROIT PRIVE 30</t>
  </si>
  <si>
    <t>3FDPP015 UE1 CONNAITRE LA PROCEDURE CIVILE 5</t>
  </si>
  <si>
    <t xml:space="preserve">3FDRC015 CM Procédure civile </t>
  </si>
  <si>
    <t xml:space="preserve">3FDRT015 TD Procédure civile </t>
  </si>
  <si>
    <t>3FDPP025 UE1 APPROFONDIR LE DROIT DES CONTRATS 5</t>
  </si>
  <si>
    <t xml:space="preserve">3FDPC035 CM Droit des contrats spéciaux </t>
  </si>
  <si>
    <t xml:space="preserve">3FDPT015 TD Droit des contrats spéciaux </t>
  </si>
  <si>
    <t>3FDPP035 UE1 CONNAITRE LA REGLEMENTATION DU TRAVAIL 5</t>
  </si>
  <si>
    <t xml:space="preserve">3FDPC045 CM Droit social 1  </t>
  </si>
  <si>
    <t xml:space="preserve">3FDPT025 TD Droit social 1  </t>
  </si>
  <si>
    <t>3FDPV015 UE2 APPROFONDIR LE DROIT CIVIL 5</t>
  </si>
  <si>
    <t xml:space="preserve">3FDRC065 CM Droit des obligations 3 </t>
  </si>
  <si>
    <t xml:space="preserve">3FDRC075 CM Droit des biens </t>
  </si>
  <si>
    <t>3FDPV025 UE2 APPROFONDIR LE DROIT DES CONTRATS 5</t>
  </si>
  <si>
    <t>3FDPV035 UE2 CONNAITRE LA REGLEMENTATION DU TRAVAIL 5</t>
  </si>
  <si>
    <t xml:space="preserve">3FDPC045 CM Droit social 1 </t>
  </si>
  <si>
    <t xml:space="preserve">3FDPT025 TD Droit social 1 </t>
  </si>
  <si>
    <t>3FDPV045 UE2 COMPARER LES PRINCIPAUX SYSTEMES JURIDIQUES 5</t>
  </si>
  <si>
    <t xml:space="preserve">3FDRC045 CM Système juridiques comparés </t>
  </si>
  <si>
    <t xml:space="preserve">3FDRC055 CM Common law </t>
  </si>
  <si>
    <t>3FDPV055 UE2 PREPARER SON PROJET MASTER 5</t>
  </si>
  <si>
    <t xml:space="preserve">3FDRC085 CM Théorie de la justice </t>
  </si>
  <si>
    <t xml:space="preserve">3FDRC095 CM Introduction aux MARD </t>
  </si>
  <si>
    <t xml:space="preserve">3FDPC055 CM Introduction au droit des transports et des mobilités </t>
  </si>
  <si>
    <t xml:space="preserve">3FDPC065 CM Introduction au droit de la propriété intellectuelle  </t>
  </si>
  <si>
    <t xml:space="preserve">3FDAC015 CM Droit de la vente judiciaire et des enchères publiques </t>
  </si>
  <si>
    <t xml:space="preserve">3FDPC085 CM Introduction au droit des évènements sportifs et culturels </t>
  </si>
  <si>
    <t>3FDPV065 UE2 COMPRENDRE LES ENJEUX CONTEMPORAINS DE LA JUSTICE 5</t>
  </si>
  <si>
    <t>3FDPV075 UE2 APPROFONDIR LA REGLEMENTATION DE LA VIE DES AFFAIRES 5</t>
  </si>
  <si>
    <t xml:space="preserve">3FDPC065 CM Introduction au droit de la propriété intellectuelle </t>
  </si>
  <si>
    <t>3FDPR015 UE TRANSVERSALE 5</t>
  </si>
  <si>
    <t xml:space="preserve">3FDRC125 CM PPP </t>
  </si>
  <si>
    <t xml:space="preserve">3FDRT045 TD PPP </t>
  </si>
  <si>
    <t xml:space="preserve">3FDRT055 TD Anglais de spécialité </t>
  </si>
  <si>
    <t xml:space="preserve">3JTRCLE5 TD LV1 (autre qu'anglais) </t>
  </si>
  <si>
    <t xml:space="preserve">3FDRT065 TD SPORT  </t>
  </si>
  <si>
    <t xml:space="preserve">3FDPOP16  1 SEMESTRE 6 AU CHOIX PARMI &gt;&gt; 3FDPS016 DROIT PRIVE OU 3ZATSMO6 MOBILITE </t>
  </si>
  <si>
    <t>3FDPS016  SEMESTRE 6 DROIT PRIVE 30</t>
  </si>
  <si>
    <t>3FDPP016 UE1 CONNAITRE LE DROIT DES LIBERTES FONDAMENTALES 5</t>
  </si>
  <si>
    <t xml:space="preserve">3FDRC036 CM Droit des libertés fondamentales </t>
  </si>
  <si>
    <t xml:space="preserve">3FDRT016 TD Droit des libertés fondamentales </t>
  </si>
  <si>
    <t>3FDPP026 UE1 CONNAITRE LA REGLEMENTATION DE LA VIE DES AFFAIRES 5</t>
  </si>
  <si>
    <t xml:space="preserve">3FDPC026 CM Droit des sociétés </t>
  </si>
  <si>
    <t xml:space="preserve">3FDPT016 TD Droit des sociétés </t>
  </si>
  <si>
    <t>3FDPP036 UE1 APPROFONDIR LA CONNAISSANCE DU DROIT PENAL 5</t>
  </si>
  <si>
    <t xml:space="preserve">3FDPC036 CM Droit pénal spécial </t>
  </si>
  <si>
    <t xml:space="preserve">3FDPT026 TD Droit pénal spécial </t>
  </si>
  <si>
    <t>3FDPP046 UE1 CONNAITRE LA REGLEMENTATION DU TRAVAIL 5</t>
  </si>
  <si>
    <t xml:space="preserve">3FDPC046 CM Droit social 2 </t>
  </si>
  <si>
    <t xml:space="preserve">3FDPT036 TD Droit social 2 </t>
  </si>
  <si>
    <t xml:space="preserve">3FDRT036 TD Activité intégrative - Etude de cas transversale </t>
  </si>
  <si>
    <t xml:space="preserve">3FDPOP56  3 COMP CONNEXES AU CHOIX NON SUIVIES EN COMP PRINCIPALES  &gt;&gt; </t>
  </si>
  <si>
    <t>3FDPV016 UE2 CONNAITRE LA REGLEMENTATION DE LA VIE DES AFFAIRES 5</t>
  </si>
  <si>
    <t>3FDPV026 UE2 CONNAITRE LA REGLEMENTATION DE LA VIE DES AFFAIRES 5</t>
  </si>
  <si>
    <t>3FDPV036 UE2 CONNAITRE LA REGLEMENTATION DU TRAVAIL 5</t>
  </si>
  <si>
    <t>3FDPV046 UE2 CONNAITRE ET SAVOIR APPLIQUER LES REGLES FISCALES 5</t>
  </si>
  <si>
    <t xml:space="preserve">3FDRC096 CM Droit fiscal </t>
  </si>
  <si>
    <t>3FDPV056 UE2 CONNAITRE LE CADRE JURIDIQUE DES AFFAIRES INTERNATIONALES 5</t>
  </si>
  <si>
    <t>3FDPV066 UE2 SAVOIR COMPARER LES DROITS 5</t>
  </si>
  <si>
    <t>3FDPV076 UE2 SAVOIR CHERCHER EN DROIT 5</t>
  </si>
  <si>
    <t xml:space="preserve">3FDRC146 CM Méthodologie de la recherche en droit </t>
  </si>
  <si>
    <t>3FDPR016 UE TRANSVERSALE 5</t>
  </si>
  <si>
    <t>3FDSS045  SEMESTRE 5 DROIT SCIENCE POLITIQUE / PIM ITALIEN 30</t>
  </si>
  <si>
    <t>3FDSCO15  COMPETENCES PRINCIPALES &gt;&gt; 25</t>
  </si>
  <si>
    <t>3FDSP015  CONNAITRE LA PROCEDURE CIVILE 5</t>
  </si>
  <si>
    <t>3FDSP025  CONNAITRE LA REGLEMENTATION DE LA VIE INTERNATIONALE  5</t>
  </si>
  <si>
    <t xml:space="preserve">3FDRC025 CM Droit international public </t>
  </si>
  <si>
    <t xml:space="preserve">3FDRT025 TD Droit international public </t>
  </si>
  <si>
    <t>3FDSP035  APPROFONDIR L'ANALYSE DU DROIT DE L'ACTION PUBLIQUE 5</t>
  </si>
  <si>
    <t xml:space="preserve">3FDRC035 CM Droit public des biens </t>
  </si>
  <si>
    <t xml:space="preserve">3FDRC105 CM Droit administratif approfondi </t>
  </si>
  <si>
    <t>3FDSP045  COMPARER LES PRINCIPAUX SYSTEMES JURIDIQUES 5</t>
  </si>
  <si>
    <t xml:space="preserve">3FDRC045 CM Systèmes juridiques comparés </t>
  </si>
  <si>
    <t>3FDSP055  APPROFONDIR L'ETUDE DE LA SCIENCE POLITIQUE 5</t>
  </si>
  <si>
    <t xml:space="preserve">3AFPA015 CM  Mobilisations collectives </t>
  </si>
  <si>
    <t xml:space="preserve">3AFPD015 CM Action publique </t>
  </si>
  <si>
    <t xml:space="preserve">3AFPD025 TD Action publique </t>
  </si>
  <si>
    <t>3FDSCO55  COMPETENCES TRANSVERSALES &gt;&gt; 5</t>
  </si>
  <si>
    <t>3JTRDII5  TRANSVERSALE SPECIFIQUE MINERVE DROIT ITALIEN 5</t>
  </si>
  <si>
    <t xml:space="preserve">3JTRCLE5 TD Langues = LV2 pour les MINERVE </t>
  </si>
  <si>
    <t xml:space="preserve">3JIFI015 CM 1. Diritto delle obbligazioni 2. Diritto commerciale                    </t>
  </si>
  <si>
    <t xml:space="preserve">3JIFI025 TD 1. Diritto delle obbligazioni 2. Diritto commerciale                </t>
  </si>
  <si>
    <t xml:space="preserve">3FSIOP46  1 SEMESTRE 6 AU CHOIX PARMI &gt;&gt; DORIT SC PO OU MOBILITE </t>
  </si>
  <si>
    <t>3FDSS046  SEMESTRE 6 DROIT SCIENCE POLITIQUE / PIM ITALIEN 30</t>
  </si>
  <si>
    <t>3FDSP016  CONNAITRE LE DROIT DES LIBERTES FONDAMENTALES 5</t>
  </si>
  <si>
    <t>3FDSP026  APPROFONDIR LA CONNAISSANCE DES INSTITUTIONS ADMINISTRATIVES 5</t>
  </si>
  <si>
    <t xml:space="preserve">3FDRC046 CM Droit des collectivités territoriales </t>
  </si>
  <si>
    <t xml:space="preserve">3FDRT026 TD Droit des collectivités territoriales </t>
  </si>
  <si>
    <t>3FDSP036  COMPRENDRE LES RACINES ET IMPLICATIONS SOCIALES DU DROIT 5</t>
  </si>
  <si>
    <t xml:space="preserve">J06C0802 CM Sociologie du droit </t>
  </si>
  <si>
    <t>3FDSP046  APPROFONDIR LA SCIENCE POLITIQUE 5</t>
  </si>
  <si>
    <t xml:space="preserve">3AFPD016 CM Politiques de l'Union européenne </t>
  </si>
  <si>
    <t xml:space="preserve">3AFPB036 CM Sociologie historique de l'Etat </t>
  </si>
  <si>
    <t xml:space="preserve">3FDSOP26  1 TD AU CHOIX PARMI &gt;&gt; </t>
  </si>
  <si>
    <t xml:space="preserve">3AFPD026  TD Politiques de l'Union européenne </t>
  </si>
  <si>
    <t xml:space="preserve">3AFPB026 TD Sociologie historique de l'Etat </t>
  </si>
  <si>
    <t>3FDSP056  ANALYSER LES ENJEUX CONTEMPORAINS DU DROIT PUBLIC 5</t>
  </si>
  <si>
    <t xml:space="preserve">3FDRC126 CM Méthodologie de la recherche en droit </t>
  </si>
  <si>
    <t>3JTRDII6  TRANSVERSALE SPECIFIQUE MINERVE DROIT ITALIEN 5</t>
  </si>
  <si>
    <t>L3 Droit Sc po</t>
  </si>
  <si>
    <t>L3 droit de l'art</t>
  </si>
  <si>
    <t>3FDAS045  SEMESTRE 5 DROIT DE L'ART / PIM ITALIEN 30</t>
  </si>
  <si>
    <t>3FDAP015 UE 1 CONNAITRE LA PROCEDURE CIVILE 5</t>
  </si>
  <si>
    <t>3FDAP025 UE 2 APPROFONDIR LE DROIT CIVIL 5</t>
  </si>
  <si>
    <t>3FDAP035 UE 3 CONNAITRE LA REGLEMENTATION DES BIENS PRIVES ET PUBLICS 5</t>
  </si>
  <si>
    <t xml:space="preserve">3FDRT035 TD Droit public des biens </t>
  </si>
  <si>
    <t>3FDAP045 UE 4 CONNAITRE LE DROIT INTERNATIONAL APPLICABLE A L'ART 5</t>
  </si>
  <si>
    <t xml:space="preserve">3FDAC025 CM Droit international de l'art et du patrimoine </t>
  </si>
  <si>
    <t xml:space="preserve">3FDAT015 TD Droit international de l'art et du patrimoine </t>
  </si>
  <si>
    <t>3FDAP055 UE 5 APPROFONDIR L'HISTOIRE DE L'ART 5</t>
  </si>
  <si>
    <t xml:space="preserve">3FDAC035 CM Histoire de l'art approfondie 1  </t>
  </si>
  <si>
    <t xml:space="preserve">3FDAT025 TD Histoire de l'art approfondie 1 </t>
  </si>
  <si>
    <t xml:space="preserve">3JTRDII5 UE TRANSVERSALE SPECIFIQUE MINERVE DROIT ITALIEN </t>
  </si>
  <si>
    <t xml:space="preserve">3JIFI015 CM 1. Diritto delle obbligazioni 2. Diritto commerciale        </t>
  </si>
  <si>
    <t xml:space="preserve">3JIFI025 TD 1. Diritto delle obbligazioni 2. Diritto commerciale    </t>
  </si>
  <si>
    <t xml:space="preserve">3FDAOP56  1 SEMESTRE 6 AU CHOIX PARMI &gt;&gt; 3FDAS046 DROIT DE L'ART OU 3ZATSMO6 MOBILITE </t>
  </si>
  <si>
    <t>3FDAS046  SEMESTRE 6 DROIT DE L'ART / PIM ITALIEN 30</t>
  </si>
  <si>
    <t>3FDAP016 UE 1 CONNAITRE LE DROIT DES LIBERTES FONDAMENTALES 5</t>
  </si>
  <si>
    <t>3FDAP026 UE 2 CONNAITRE LE DROIT DE LA CREATION ARTISTIQUE 5</t>
  </si>
  <si>
    <t xml:space="preserve">3FDAC016 CM Droit du mécenat </t>
  </si>
  <si>
    <t xml:space="preserve">3FDAC026 CM Droit de la propriété littéraire et artistique </t>
  </si>
  <si>
    <t xml:space="preserve">3FDAT016 TD Droit de la propriété littéraire et artistique </t>
  </si>
  <si>
    <t>3FDAP036 UE 3 CONNAITRE LA REGLEMENTATION DU PATRIMOINE CULTUREL 5</t>
  </si>
  <si>
    <t xml:space="preserve">3FDRC106 CM Droit du patrimoine culturel immobilier </t>
  </si>
  <si>
    <t xml:space="preserve">3FDRC116 CM Droit du patrimoine culturel mobilier </t>
  </si>
  <si>
    <t xml:space="preserve">3FDRT046 TD Droit du patrimoine culturel mobilier </t>
  </si>
  <si>
    <t>3FDAP046 UE 4 CONNAITRE LES REGLES APPLICABLES A LA VIE DE L'ENTREPRISE 5</t>
  </si>
  <si>
    <t xml:space="preserve">3FDAC046 CM Droit des sociétés </t>
  </si>
  <si>
    <t xml:space="preserve">3FDAC066 CM Droit social </t>
  </si>
  <si>
    <t xml:space="preserve">3FDAT036 TD Droit social </t>
  </si>
  <si>
    <t>3FDAP056 UE 5 APPROFONDIR L'HISTOIRE DE L'ART 5</t>
  </si>
  <si>
    <t xml:space="preserve">3FDAC036 CM Histoire de l'art approfondie 2 </t>
  </si>
  <si>
    <t xml:space="preserve">3FDAT026 TD Histoire de l'art approfondie 2 </t>
  </si>
  <si>
    <t>L3 ADM Pub</t>
  </si>
  <si>
    <t>3FFAS015  SEMESTRE 5 ADMINISTRATION PUBLIQUE 30</t>
  </si>
  <si>
    <t>3FFAP015 UE1 MAITRISER LA METHODOLOGIE DES CONCOURS 5</t>
  </si>
  <si>
    <t xml:space="preserve">3FFAT015 TD Méthodologie des concours 2 </t>
  </si>
  <si>
    <t>3FFAP025 UE1 CONNAITRE LA COMPTABILITE PUBLIQUE 5</t>
  </si>
  <si>
    <t xml:space="preserve">3FFAC025 CM Introduction à la comptabilité publique </t>
  </si>
  <si>
    <t xml:space="preserve">3FFAC035 CM Gestion publique </t>
  </si>
  <si>
    <t>3FFAV015 UE2 CONNAITRE LA REGLEMENTATION DE LA VIE INTERNATIONALE  5</t>
  </si>
  <si>
    <t>3FFAV025 UE2 CONNAITRE LA REGLEMENTATION DES BIENS PUBLICS 5</t>
  </si>
  <si>
    <t>3FFAV035 UE2 MAITRISER LES OUTILS DES POLITIQUES PUBLIQUES 5</t>
  </si>
  <si>
    <t xml:space="preserve">3FFAC045 CM Politiques publiques </t>
  </si>
  <si>
    <t xml:space="preserve">3FFAC055 CM Grands débats du monde contemporain 2 </t>
  </si>
  <si>
    <t>3FFAV045 UE2 COMPARER LES PRINCIPAUX SYSTEMES JURIDIQUES 5</t>
  </si>
  <si>
    <t>3FFAV055 UE2 ENJEUX CONTEMPORAINS DU DROIT PUBLIC 5</t>
  </si>
  <si>
    <t xml:space="preserve">3FDRC115 CM Droit constitutionnel approfondi </t>
  </si>
  <si>
    <t>3FFAV065 UE2 PREPARER SON PROJET MASTER 5</t>
  </si>
  <si>
    <t>3FFAR015 UE TRANSVERSALES 5</t>
  </si>
  <si>
    <t xml:space="preserve">3FFAOP16  1 SEMESTRE 6 AU CHOIX PARMI &gt;&gt; 3FFAS016 ADM PUBL OU 3ZATSMO6 MOBILITE </t>
  </si>
  <si>
    <t>3FFAS016  SEMESTRE 6 ADMINISTRATION PUBLIQUE 30</t>
  </si>
  <si>
    <t>3FFAP016 UE1 COMPRENDRE LES CONDITIONS JURIDIQUES DE L'ACTION LOCALE 5</t>
  </si>
  <si>
    <t xml:space="preserve">3FDRC046 CM Droit des collectvités territoriales </t>
  </si>
  <si>
    <t>3FFAP026 UE1 CONNAITRE LE DROIT DES LIBERTES FONDAMENTALES 5</t>
  </si>
  <si>
    <t xml:space="preserve">3FFAOP26  3 COMPETENCES CONNEXES AU CHOIX &gt;&gt; </t>
  </si>
  <si>
    <t>3FFAV016 UE2 CONNAITRE ET SAVOIR APPLIQUER LES REGLES FISCALES 5</t>
  </si>
  <si>
    <t>3FFAV026 UE2 COMPRENDRE LES ENJEUX SOCIOHISTORIQUES DE L'ADMINISTRATION 5</t>
  </si>
  <si>
    <t xml:space="preserve">3FDRC076 CM Histoire de l'administration </t>
  </si>
  <si>
    <t xml:space="preserve">3FDRC066 CM Droit de la fonction publique </t>
  </si>
  <si>
    <t>3FFAV036 UE2 CONNAITRE L'ADMINISTRATION DE SANTE 5</t>
  </si>
  <si>
    <t xml:space="preserve">3FFAC056 CM Questions sanitaires </t>
  </si>
  <si>
    <t xml:space="preserve">3FFAC066 CM Questions sociales </t>
  </si>
  <si>
    <t>3FFAV046 UE2 ANALYSER LE FONCTIONNEMENT DES SYSTEMES POLITIQUES 5</t>
  </si>
  <si>
    <t xml:space="preserve">3FFAOP36  OPTION 1 Politiques comparées &gt;&gt; </t>
  </si>
  <si>
    <t xml:space="preserve">3FFAC076 CM Politiques comparées : démocraties occidentales </t>
  </si>
  <si>
    <t xml:space="preserve">3FFAT016 TD Politiques comparées : démocraties occidentales </t>
  </si>
  <si>
    <t xml:space="preserve">3FFAOP46  OPTION 2 Pouvoir et administration &gt;&gt; </t>
  </si>
  <si>
    <t xml:space="preserve">3FFAC086 CM Pouvoir et administration : niveau national et niveau local </t>
  </si>
  <si>
    <t>3FFAV056 UE2 SAVOIR CHERCHER EN DROIT ET EN SHS 5</t>
  </si>
  <si>
    <t>3FFAV066 UE2 METTRE EN ŒUVRE MES CONNAISSANCES AU SEIN D'UN SERVICE PUBLIC 5</t>
  </si>
  <si>
    <t xml:space="preserve">3FDRT116 TD Stage </t>
  </si>
  <si>
    <t>3FFAR016 UE TRANSVERSALE 5</t>
  </si>
  <si>
    <t xml:space="preserve">PORTAIL 6 </t>
  </si>
  <si>
    <t>J06S0201 SEM SEMESTRE 1 ADMINISTRATION PUBLIQUE 30</t>
  </si>
  <si>
    <t xml:space="preserve">J06P0301 UE THEORIE GENERALE DE L'ETAT 5 ECTS </t>
  </si>
  <si>
    <t xml:space="preserve">J06P0601 UE HISTOIRE DE LA PENSEE ECONOMIQUE 5 ECTS </t>
  </si>
  <si>
    <t>J06V0801 UE HISTOIRE POLITIQUE - MANAGEMENT 10 ECTS</t>
  </si>
  <si>
    <t>J06V2701 UE HISTOIRE POLITIQUE - DROIT DES PERSONNES 10 ECTS</t>
  </si>
  <si>
    <t>J06V1801 UE HISTOIRE DU DROIT - MANAGEMENT 10 ECTS</t>
  </si>
  <si>
    <t>J06V2801 UE HISTOIRE DU DROIT - DROIT DES PERSONNES 10 ECTS</t>
  </si>
  <si>
    <t>J06V1201 UE HISTOIRE DU DROIT - CULTURE GENERALE 10 ECTS</t>
  </si>
  <si>
    <t>J06V2001 UE HISTOIRE JURIDIQUE ET ECONOMIQUE 10 ECTS</t>
  </si>
  <si>
    <t>J06V2901 UE CULTURE GENERALE - DROIT DES PERSONNES 10 ECTS</t>
  </si>
  <si>
    <t>J06V1401 UE CULTURE GENERALE - MANAGEMENT 10 ECTS</t>
  </si>
  <si>
    <t>J06V4501  MANAGEMENT - HISTOIRE ECONOMIQUE 10</t>
  </si>
  <si>
    <t>J06V3001 UE MANAGEMENT - DROIT DES PERSONNES 10 ECTS</t>
  </si>
  <si>
    <t xml:space="preserve">J06R2601 UE TRANSVERSALES 5 ECTS </t>
  </si>
  <si>
    <t xml:space="preserve">J06T2601 TD Méthodologie juridique </t>
  </si>
  <si>
    <t xml:space="preserve">J06ROPI1 UE PIM &gt;&gt; (voir maquette PIM) </t>
  </si>
  <si>
    <t xml:space="preserve">J06RUI11  UE TR1 : PIM ALLEMAND </t>
  </si>
  <si>
    <t xml:space="preserve">J06RUI21  UE TR1 : PIM ESPAGNOL </t>
  </si>
  <si>
    <t xml:space="preserve">J06RUI31  UE TR1 : PIM ITALIEN </t>
  </si>
  <si>
    <t>J06S0202 SEM SEMESTRE 2 ADMINISTRATION PUBLIQUE 30</t>
  </si>
  <si>
    <t xml:space="preserve">J06P0602 UE ECONOMIE  5 ECTS </t>
  </si>
  <si>
    <t xml:space="preserve">J06P0202 UE DROIT CONSTITUTIONNEL ET INSTITUTIONS ADMINISTRATIVES 5 ECTS </t>
  </si>
  <si>
    <t xml:space="preserve">J06C0212 CM Institutions administratives </t>
  </si>
  <si>
    <t>J06V2702 UE DEBATS CONTEMPORAINS - DROIT DE LA FAMILLE 10 ECTS</t>
  </si>
  <si>
    <t>J06V0602 UE DEBATS CONTEMPORAINS - COMPTABILITE 10 ECTS</t>
  </si>
  <si>
    <t>J06V0902 UE DEBATS CONTEMPORAINS - HISTOIRE DE L'ADMINISTRATION 10 ECTS</t>
  </si>
  <si>
    <t xml:space="preserve">J06C0902 CM Histoire de l'administration </t>
  </si>
  <si>
    <t>J06V1702 UE HISTOIRE DE L'ADMINISTRATION - COMPTABILITE 10 ECTS</t>
  </si>
  <si>
    <t>J06V2802 UE HISTOIRE DE L'ADMINISTRATION - DROIT DE LA FAMILLE 10 ECTS</t>
  </si>
  <si>
    <t>J06V2002 UE HISTOIRE DE L'ADMINISTRATION - DEPECHE ET ANALYSE 10 ECTS</t>
  </si>
  <si>
    <t>J06V2402 UE DEPECHE ET ANALYSE - COMPTABILITE 10 ECTS</t>
  </si>
  <si>
    <t>J06V3102 UE DROIT DE LA FAMILLE - COMPTABILITE 10 ECTS</t>
  </si>
  <si>
    <t xml:space="preserve">J06ROPI2  PIM &gt;&gt; (voir maquette PIM) </t>
  </si>
  <si>
    <t>PORTAIL 7</t>
  </si>
  <si>
    <t>1J07PER1 SEM SEMESTRE 1 ECONOMIE, GESTION, DROIT 30</t>
  </si>
  <si>
    <t>1J07UEA1 UE INTRODUCTION À LA MACROÉCONOMIE 6 ECTS</t>
  </si>
  <si>
    <t xml:space="preserve">1J07A011 CM Introduction à la macroéconomie </t>
  </si>
  <si>
    <t xml:space="preserve">1J07A021 TD Introduction à la macroéconomie </t>
  </si>
  <si>
    <t>1J07UEB1 UE GESTION DE L'ENTREPRISE 6 ECTS</t>
  </si>
  <si>
    <t xml:space="preserve">1J07B011 CM Gestion de l'entreprise </t>
  </si>
  <si>
    <t xml:space="preserve">1J07B021 TD Gestion de l'entreprise </t>
  </si>
  <si>
    <t>1J07UEC1 UE MATHÉMATIQUES POUR L'ÉCONOMIE ET LA GESTION 6 ECTS</t>
  </si>
  <si>
    <t xml:space="preserve">1J07C011 CM Mathématiques pour l'économie et la gestion </t>
  </si>
  <si>
    <t xml:space="preserve">1J07C021 TD Mathématiques pour l'économie et la gestion </t>
  </si>
  <si>
    <t>1J07UED1 UE INTRODUCTION AU DROIT 6 ECTS</t>
  </si>
  <si>
    <t xml:space="preserve">1J07D011 CM Introduction au droit </t>
  </si>
  <si>
    <t xml:space="preserve">1J07D021 TD Introduction au droit </t>
  </si>
  <si>
    <t>1J07OPT1 UE TRANSVERSALE 6 ECTS</t>
  </si>
  <si>
    <t xml:space="preserve">1J07MET1 TD Méthodologie (1 méthodologie par portail au choix) &gt;&gt; 1JTRM071 </t>
  </si>
  <si>
    <t xml:space="preserve">1J07M081 CM Méthodologie </t>
  </si>
  <si>
    <t xml:space="preserve">1J07M091 TD Méthodologie </t>
  </si>
  <si>
    <t xml:space="preserve">1J07ENT1 CM ENTREPRENEURIAT DISCIPLINAIRE &gt;&gt; 1JTRE071 </t>
  </si>
  <si>
    <t>1J07PER2 SEM SEMESTRE 2 ECONOMIE, GESTION, DROIT 30</t>
  </si>
  <si>
    <t>1J07UEA2 UE INTRODUCTION À LA MICROÉCONOMIE 6 ECTS</t>
  </si>
  <si>
    <t xml:space="preserve">1J07A012 CM Introduction à la microéconomie </t>
  </si>
  <si>
    <t xml:space="preserve">1J07A022 TD Introduction à la microéconomie </t>
  </si>
  <si>
    <t>1J07UEB2 UE COMPTABILITÉ GÉNÉRALE 6 ECTS</t>
  </si>
  <si>
    <t xml:space="preserve">1J07B012 CM Comptabilité générale </t>
  </si>
  <si>
    <t xml:space="preserve">1J07B022 TD Comptabilité générale </t>
  </si>
  <si>
    <t>1J07UEC2 UE STATISTIQUES DESCRIPTIVES 6 ECTS</t>
  </si>
  <si>
    <t xml:space="preserve">1J07C012 CM Statistiques descriptives </t>
  </si>
  <si>
    <t xml:space="preserve">1J07C022 TD Statistiques descriptives </t>
  </si>
  <si>
    <t>1J07UED2 UE FONDEMENTS DU DROIT PUBLIC 6 ECTS</t>
  </si>
  <si>
    <t xml:space="preserve">1J07D012 CM Fondements du droit public </t>
  </si>
  <si>
    <t xml:space="preserve">1J07D022 TD Fondements du droit public </t>
  </si>
  <si>
    <t>1J07OPT2 UE TRANSVERSALE 6 ECTS</t>
  </si>
  <si>
    <t xml:space="preserve">1J07UET2 UE TRANSVERSALE CLASSIQUE&gt;&gt; </t>
  </si>
  <si>
    <t xml:space="preserve">1J07PPP2 TD PPP DISCIPLINAIRE &gt;&gt; 1JTRP072 </t>
  </si>
  <si>
    <t xml:space="preserve">1J07MET2 TD Méthodologie (1 méthodologie au choix) &gt;&gt; 1JTRM072 </t>
  </si>
  <si>
    <t>PORTAIL 13</t>
  </si>
  <si>
    <t>1J13PER1 SEM SEMESTRE 1 INSTITUTIONS ET SOCIETE 30</t>
  </si>
  <si>
    <t>1J13UEA1 UE DROIT 6 ECTS</t>
  </si>
  <si>
    <t xml:space="preserve">1J13A011 CM Introduction au droit </t>
  </si>
  <si>
    <t xml:space="preserve">1J13A021 TD Introduction au droit </t>
  </si>
  <si>
    <t>1J13UEB1 UE ECONOMIE 6 ECTS</t>
  </si>
  <si>
    <t xml:space="preserve">1J13B011 CM Introduction à la macroéconomie </t>
  </si>
  <si>
    <t xml:space="preserve">1J13B021 TD Introduction à la macroéconomie </t>
  </si>
  <si>
    <t>1J13UEC1 UE SOCIOLOGIE 6 ECTS</t>
  </si>
  <si>
    <t xml:space="preserve">1J13C011 CM Mutations de la société française </t>
  </si>
  <si>
    <t xml:space="preserve">1J13C021 TD Mutations de la société française </t>
  </si>
  <si>
    <t>1J13UED1 UE SCIENCE POLITIQUE 6 ECTS</t>
  </si>
  <si>
    <t xml:space="preserve">1J13D011 CM Introduction à la vie politique française </t>
  </si>
  <si>
    <t xml:space="preserve">1J13D021 TD Introduction à la vie politique française </t>
  </si>
  <si>
    <t>1J13UET1 UE TRANSVERSALE 6 ECTS</t>
  </si>
  <si>
    <t xml:space="preserve">1JTRCLE1 langues Langues (1 langue au choix) &gt;&gt; </t>
  </si>
  <si>
    <t xml:space="preserve">1J13MET1 TD Méthodologie (1 méthodologie par portail au choix*) &gt;&gt; </t>
  </si>
  <si>
    <t xml:space="preserve">1JTRTIC1 CM/TD Technologies de l'Information et de la Communication (TIC)*** </t>
  </si>
  <si>
    <t>1JTRUI11 UE TRANSVERSALE PIM ALLEMAND 6 ECTS</t>
  </si>
  <si>
    <t xml:space="preserve">1JTRIA11 CM Kultur, Geschichte und Gesellschaft (Allemand) </t>
  </si>
  <si>
    <t xml:space="preserve">1JTRIA21 TD Kultur, Geschichte und Gesellschaft (Allemand) </t>
  </si>
  <si>
    <t xml:space="preserve">1JTRCLE1 langues Langues (1 langue au choix******) &gt;&gt; </t>
  </si>
  <si>
    <t xml:space="preserve">1JTRIA31 TD Approfondissement linguistique (Allemand) </t>
  </si>
  <si>
    <t xml:space="preserve">1JTRFLE1 TD FLE </t>
  </si>
  <si>
    <t>1JTRUI21 UE TRANSVERSALE PIM ESPAGNOL 6 ECTS</t>
  </si>
  <si>
    <t xml:space="preserve">1JTRIE11 CM Cultura, historia y sociedad (Espagnol) </t>
  </si>
  <si>
    <t xml:space="preserve">1JTRIE21 TD Cultura, historia y sociedad (Espagnol) </t>
  </si>
  <si>
    <t xml:space="preserve">1JTRIE31 TD Approfondissement linguistique (Espagnol) </t>
  </si>
  <si>
    <t>1JTRUI31 UE TRANSVERSALE PIM ITALIEN 6 ECTS</t>
  </si>
  <si>
    <t xml:space="preserve">1JTRII11 CM Cultura, storia e società (Italien) </t>
  </si>
  <si>
    <t xml:space="preserve">1JTRII21 TD Cultura, storia e società (Italien) </t>
  </si>
  <si>
    <t xml:space="preserve">1JTRII31 TD Approfondissement linguistique (Italien) </t>
  </si>
  <si>
    <t>1J13PER2 SEM SEMESTRE 2 INSTITUTIONS ET SOCIETE 30</t>
  </si>
  <si>
    <t>1J13UEA2 UE DROIT 6 ECTS</t>
  </si>
  <si>
    <t xml:space="preserve">1J13A012 CM Droit constitutionnel : théorie générale de l'Etat </t>
  </si>
  <si>
    <t xml:space="preserve">1J13A022 TD Droit constitutionnel : théorie générale de l'Etat </t>
  </si>
  <si>
    <t>1J13UEB2 UE ECONOMIE 6 ECTS</t>
  </si>
  <si>
    <t xml:space="preserve">1J13B012 CM Introduction à la microéconomie </t>
  </si>
  <si>
    <t xml:space="preserve">1J13B022 TD Introduction à la microéconomie </t>
  </si>
  <si>
    <t>1J13UEC2 UE SOCIOLOGIE 6 ECTS</t>
  </si>
  <si>
    <t xml:space="preserve">1J13C012 CM Problèmes sociaux, regard sociologique </t>
  </si>
  <si>
    <t xml:space="preserve">1J13C022 TD Initiation à l'enquête : analyse d'un problème social </t>
  </si>
  <si>
    <t>1J13UED2 UE SCIENCE POLITIQUE 6 ECTS</t>
  </si>
  <si>
    <t xml:space="preserve">1J13D012 CM Introduction à l'analyse politique </t>
  </si>
  <si>
    <t xml:space="preserve">1J13D022 TD Introduction à l'analyse politique </t>
  </si>
  <si>
    <t>1J13UET2 UE TRANSVERSALE 6 ECTS</t>
  </si>
  <si>
    <t xml:space="preserve">1JTRCLE2 langues Langues (1 langue au choix) &gt;&gt; </t>
  </si>
  <si>
    <t xml:space="preserve">1J13ENT2 CM Entrepreneuriat (1 entrepreneuriat au choix**) &gt;&gt; </t>
  </si>
  <si>
    <t xml:space="preserve">1J13MET2 TD Méthodologie (1 méthodologie au choix*) &gt;&gt; </t>
  </si>
  <si>
    <t xml:space="preserve">1JTRTIC2 TIC Technologies de l'Information et de la Communication (TIC)**** </t>
  </si>
  <si>
    <t>1JTRUI12 UE TRANSVERSALE PIM ALLEMAND 6 ECTS</t>
  </si>
  <si>
    <t xml:space="preserve">1JTRIA12 CM Aktuelle Debatten (Allemand) </t>
  </si>
  <si>
    <t xml:space="preserve">1JTRIA22 TD Aktuelle Debatten (Allemand) </t>
  </si>
  <si>
    <t xml:space="preserve">1JTRCLE2 langues Langues (1 langue au choix******) &gt;&gt; </t>
  </si>
  <si>
    <t xml:space="preserve">1JTRIA32 TD Approfondissement linguistique (Allemand) </t>
  </si>
  <si>
    <t xml:space="preserve">1JTRIIN2 TD Intercompréhension </t>
  </si>
  <si>
    <t xml:space="preserve">1JTRFLE2 TD FLE </t>
  </si>
  <si>
    <t>1JTRUI22 UE TRANSVERSALE PIM ESPAGNOL 6 ECTS</t>
  </si>
  <si>
    <t xml:space="preserve">1JTRIE12 CM Debates contemporáneos (Espagnol) </t>
  </si>
  <si>
    <t xml:space="preserve">1JTRIE22 TD Debates contemporáneos (Espagnol) </t>
  </si>
  <si>
    <t xml:space="preserve">1JTRIE32 TD Approfondissement linguistique (Espagnol) </t>
  </si>
  <si>
    <t>1JTRUI32 UE TRANSVERSALE PIM ITALIEN 6 ECTS</t>
  </si>
  <si>
    <t xml:space="preserve">1JTRII12 CM Dibattiti contemporanei (Italien) </t>
  </si>
  <si>
    <t xml:space="preserve">1JTRII22 TD Dibattiti contemporanei (Italien) </t>
  </si>
  <si>
    <t xml:space="preserve">1JTRII32 TD Approfondissement linguistique (Italien) </t>
  </si>
  <si>
    <t>1JTRUEC2 UE TRANSVERSALE CLEFS 6 ECTS</t>
  </si>
  <si>
    <t xml:space="preserve">1JTRMCL2 TD CLEFS pour l'Université***** </t>
  </si>
  <si>
    <t>DROIT</t>
  </si>
  <si>
    <t>PORTAIL 1</t>
  </si>
  <si>
    <t>PORTAIL 2</t>
  </si>
  <si>
    <t>PORTAIL 3</t>
  </si>
  <si>
    <t>PORTAIL 4</t>
  </si>
  <si>
    <t>PORTAIL 5</t>
  </si>
  <si>
    <t>PORTAIL 8</t>
  </si>
  <si>
    <t>PORTAIL 9</t>
  </si>
  <si>
    <t>PORTAIL 10</t>
  </si>
  <si>
    <t>PORTAIL 11</t>
  </si>
  <si>
    <t>PORTAIL 12</t>
  </si>
  <si>
    <t>PORTAIL 14</t>
  </si>
  <si>
    <t>1J01PER1 SEM SEMESTRE 1 - PSYCHOLOGIE ET SCIENCES COGNITIVES 30</t>
  </si>
  <si>
    <t>1J02PER1 SEM SEMESTRE 1 EDUCATION, SOCIALISATION ET LANGAGE 30</t>
  </si>
  <si>
    <t>1J03AIP1 SEM SEMESTRE 1 ORIENTATION GENERALE 30</t>
  </si>
  <si>
    <t>1J04PER1 SEM SEMESTRE 1 30</t>
  </si>
  <si>
    <t>1J05PER1 SEM 1 SEMESTRE 1  30</t>
  </si>
  <si>
    <t>1J08PER1 SEM SEMESTRE 1 - HUMANITÉS 30</t>
  </si>
  <si>
    <t>1J09PER1 SEM SEMESTRE 1 SCIENCES SOCIALES 30</t>
  </si>
  <si>
    <t>1J10PER1 SEM SEMESTRE 1 MEDIAS, CULTURES ET SOCIETES 30</t>
  </si>
  <si>
    <t>1J11PER1 SEM SEMESTRE 1 30</t>
  </si>
  <si>
    <t>1J12PER1 SEM SEMESTRE 1 30</t>
  </si>
  <si>
    <t>1J14PER1 SEM SEMESTRE 1 MIASHS 30</t>
  </si>
  <si>
    <t>1J01UEA1 UE PSYCHOLOGIE COGNITIVE 6 ECTS</t>
  </si>
  <si>
    <t>1J02UEA1 UE SCIENCES DE L'EDUCATION 6 ECTS</t>
  </si>
  <si>
    <t>1J03IUA1 UE ESTHÉTIQUE 6 ECTS</t>
  </si>
  <si>
    <t>1J04UEA1 UE Acteurs et pratiques de la mondialisation 6 ECTS</t>
  </si>
  <si>
    <t>1J05UEA1 UE Sciences du langage 6 ECTS</t>
  </si>
  <si>
    <t>1J08UEA1 UE L'EUROPE ET LE MONDE (MOYEN ÂGE-XVIIIE SIÈCLE) 6 ECTS</t>
  </si>
  <si>
    <t>1J09UEA1 UE ANTHROPOLOGIE 6 ECTS</t>
  </si>
  <si>
    <t>1J10UEA1 UE INFORMATION - COMMUNICATION 6 ECTS</t>
  </si>
  <si>
    <t>1J11UEE1 UE LITTÉRATURE FRANÇAISE 6 ECTS</t>
  </si>
  <si>
    <t>1J12UEA1 UE Littératures et idées 6 ECTS</t>
  </si>
  <si>
    <t>1J14UEA1 UE OUTILS MATHEMATIQUES POUR SHS 1 6 ECTS</t>
  </si>
  <si>
    <t xml:space="preserve">1J01A011 CM Psychologie cognitive </t>
  </si>
  <si>
    <t xml:space="preserve">1J02A011 CM Les sociétés &amp; leurs écoles;formation tout au long de la vie </t>
  </si>
  <si>
    <t xml:space="preserve">1J03A011 CM Théories et esthétique des arts 1  (approche pluridisciplinaire) </t>
  </si>
  <si>
    <t xml:space="preserve">1J04A011 CM Acteurs et pratiques de la mondialisation </t>
  </si>
  <si>
    <t xml:space="preserve">1J05A011 CM Approche contemporaine des langues et cultures </t>
  </si>
  <si>
    <t xml:space="preserve">1J08A011 CM L'Europe et le monde (Moyen Âge-XVIIIe siècle) </t>
  </si>
  <si>
    <t xml:space="preserve">1J09A011 CM Unité de l'homme et diversité des cultures </t>
  </si>
  <si>
    <t xml:space="preserve">1J10A011 CM Introduction à la communication </t>
  </si>
  <si>
    <t xml:space="preserve">1J11E011 CM Littérature française </t>
  </si>
  <si>
    <t xml:space="preserve">1J12A011 CM Littératures et idées (en français) - (validé en TD) </t>
  </si>
  <si>
    <t xml:space="preserve">1J14A011 CM Algebre linéaire 1 - Calcul matriciel </t>
  </si>
  <si>
    <t xml:space="preserve">1J01A021 TD Psychologie cognitive </t>
  </si>
  <si>
    <t xml:space="preserve">1J02A021 TD Etudes de cas et explorations bibliographiques </t>
  </si>
  <si>
    <t xml:space="preserve">1J03A071 TD Etudes des textes fondamentaux 1 (orientation générale) </t>
  </si>
  <si>
    <t xml:space="preserve">1J04A021 TD Acteurs et pratiques de la mondialisation </t>
  </si>
  <si>
    <t xml:space="preserve">1J05A031 CM Sémiotique, concepts et notions </t>
  </si>
  <si>
    <t xml:space="preserve">1J08A021 TD L'Europe et le monde (Moyen Âge-XVIIIe siècle) </t>
  </si>
  <si>
    <t xml:space="preserve">1J09A021 TD Initiation à l'observation </t>
  </si>
  <si>
    <t xml:space="preserve">1J10A021 TD Lecture critique de l'actualité </t>
  </si>
  <si>
    <t xml:space="preserve">1J11E021 TD Littérature française </t>
  </si>
  <si>
    <t xml:space="preserve">1J12A021 TD Littératures et idées (Anglais) </t>
  </si>
  <si>
    <t xml:space="preserve">1J14A021 TD Algebre linéaire 1 - Calcul matriciel </t>
  </si>
  <si>
    <t>1J01UEB1 UE PSYCHOLOGIE CLINIQUE 6 ECTS</t>
  </si>
  <si>
    <t>1J02UEB1 UE PSYCHOLOGIE 6 ECTS</t>
  </si>
  <si>
    <t>1J03IUB1  HISTOIRE 6</t>
  </si>
  <si>
    <t>1J04UEB1 UE Sociétés et territoires extra-européens 6 ECTS</t>
  </si>
  <si>
    <t>1J05UEB1 UE Lettres appliquées 6 ECTS</t>
  </si>
  <si>
    <t>1J08UEB1 UE ANTIQUITÉS: HISTOIRE, ARTS, LITTÉRATURES 6 ECTS</t>
  </si>
  <si>
    <t>1J09UEB1 UE SOCIOLOGIE 6 ECTS</t>
  </si>
  <si>
    <t>1J10UEB1 UE ARTS DU SPECTACLE 6 ECTS</t>
  </si>
  <si>
    <t>1J11UEB1 UE Langues et langages 6 ECTS</t>
  </si>
  <si>
    <t xml:space="preserve">1J12A031 TD Littératures et idées (Allemand) </t>
  </si>
  <si>
    <t>1J14UEB1 UE INFORMATIQUE 1 6 ECTS</t>
  </si>
  <si>
    <t xml:space="preserve">1J01B011 CM Psychologie clinique </t>
  </si>
  <si>
    <t xml:space="preserve">1J02B011 CM Introduction à la psychologie  </t>
  </si>
  <si>
    <t xml:space="preserve">1J03B011 CM Arts et histoire 1 (approche pluridisciplinaire) </t>
  </si>
  <si>
    <t xml:space="preserve">1J04B011 CM Sociétés et territoires extra-européens </t>
  </si>
  <si>
    <t xml:space="preserve">1J05B011 CM Cultures politiques et littérature XIXe siècle </t>
  </si>
  <si>
    <t xml:space="preserve">1J08B011 CM Antiquités: histoire, arts, littératures  </t>
  </si>
  <si>
    <t xml:space="preserve">1J09B011 CM Mutations de la société française </t>
  </si>
  <si>
    <t xml:space="preserve">1J10B011 CM Histoire des images </t>
  </si>
  <si>
    <t xml:space="preserve">1J11B011 CM Langues et langages (en français) </t>
  </si>
  <si>
    <t xml:space="preserve">1J12A041 TD Littératures et idées (Arabe) </t>
  </si>
  <si>
    <t xml:space="preserve">1J14B011 CM Algorithmie - Programmation 1 </t>
  </si>
  <si>
    <t xml:space="preserve">1J01B021 TD Psychologie clinique </t>
  </si>
  <si>
    <t xml:space="preserve">1J02B021 TD Introduction à la psychologie  </t>
  </si>
  <si>
    <t xml:space="preserve">1J03B091 TD Approches historiques des œuvres 1 (orientation générale) </t>
  </si>
  <si>
    <t xml:space="preserve">1J04B021 TD Sociétés et territoires extra-européens </t>
  </si>
  <si>
    <t xml:space="preserve">1J05B021 TD Pratiques d'écriture littéraire </t>
  </si>
  <si>
    <t xml:space="preserve">1J08B021 TD Antiquités: histoire, arts, littératures </t>
  </si>
  <si>
    <t xml:space="preserve">1J09B021 TD Mutations de la société française </t>
  </si>
  <si>
    <t xml:space="preserve">1J10B021 TD Iconologie et culture visuelle </t>
  </si>
  <si>
    <t xml:space="preserve">1J11B021 TD Langues et langages (Anglais) </t>
  </si>
  <si>
    <t xml:space="preserve">1J12A051 TD Littératures et idées (Espagnol) </t>
  </si>
  <si>
    <t xml:space="preserve">1J14B021 TIC Algorithmie - Programmation 1 </t>
  </si>
  <si>
    <t>1J01UEC1 UE PSYCHOBIOLOGIE ET STATISTIQUES 6 ECTS</t>
  </si>
  <si>
    <t>1J02UEC1 UE SOCIOLOGIE 6 ECTS</t>
  </si>
  <si>
    <t>1J03IUC1 UE GENRES ET FORMES 6 ECTS</t>
  </si>
  <si>
    <t>1J04UEC1 UE Géohistoire du territoire français 6 ECTS</t>
  </si>
  <si>
    <t>1J05UEC1 UE Information-communication 6 ECTS</t>
  </si>
  <si>
    <t>1J08UEC1 UE LANGUES, TERRITOIRES, REPRÉSENTATIONS 6 ECTS</t>
  </si>
  <si>
    <t>1J09UEC1 UE SCIENCE POLITIQUE 6 ECTS</t>
  </si>
  <si>
    <t>1J10UEC1 UE ANTHROPOLOGIE 6 ECTS</t>
  </si>
  <si>
    <t xml:space="preserve">1J11B031 TD Langues et langages (Allemand) </t>
  </si>
  <si>
    <t xml:space="preserve">1J12A061 TD Littératures et idées (Portugais) </t>
  </si>
  <si>
    <t>1J14UEC1 UE PSYCHOLOGIE -
COUPLE PSYCHOLOGIE/SCIENCES COGNITIVES S1(PORTAIL 01) 6 ECTS</t>
  </si>
  <si>
    <t xml:space="preserve">1J01C011 CM Psychobiologie </t>
  </si>
  <si>
    <t xml:space="preserve">1J02C011 CM Mutations de la société française  </t>
  </si>
  <si>
    <t xml:space="preserve">1J03C011 CM Poétique des genres et des formes 1 (approche pluridisciplinaire) </t>
  </si>
  <si>
    <t xml:space="preserve">1J04C011 CM Géohistoire du territoire français </t>
  </si>
  <si>
    <t xml:space="preserve">1J05C011 CM Introduction à la communication </t>
  </si>
  <si>
    <t xml:space="preserve">1J08C011 CM Langues, territoires, représentations </t>
  </si>
  <si>
    <t xml:space="preserve">1J09C011 CM Introduction à la vie politique française </t>
  </si>
  <si>
    <t xml:space="preserve">1J10C011 CM Introduction à l’anthropologie : unité de l’homme et diversité des cultures </t>
  </si>
  <si>
    <t xml:space="preserve">1J11B041 TD Langues et langages (Portugais) </t>
  </si>
  <si>
    <t>1J12UEB1 UE Mondes contemporains 6 ECTS</t>
  </si>
  <si>
    <t xml:space="preserve">1J01D011 CM Histoire de la psychologie </t>
  </si>
  <si>
    <t xml:space="preserve">1J01C021 TD Statistiques </t>
  </si>
  <si>
    <t xml:space="preserve">1J02C021 TD Mutations de la société française  </t>
  </si>
  <si>
    <t xml:space="preserve">1J03C071 TD Analyses ou pratique des œuvres 1 (orientation générale) </t>
  </si>
  <si>
    <t xml:space="preserve">1J04C021 TD Géohistoire du territoire français </t>
  </si>
  <si>
    <t xml:space="preserve">1J05C021 TD Lecture critique de l'actualité </t>
  </si>
  <si>
    <t xml:space="preserve">1J08C021 TD Langues, territoires, représentations </t>
  </si>
  <si>
    <t xml:space="preserve">1J09C021 TD Introduction à la vie politique française </t>
  </si>
  <si>
    <t xml:space="preserve">1J10C021 TD Introduction à l’anthropologie : unité de l’homme et diversité des cultures </t>
  </si>
  <si>
    <t xml:space="preserve">1J11B051 TD Langues et langages (Espagnol) </t>
  </si>
  <si>
    <t xml:space="preserve">1J12B011 CM Mondes contemporains (en français) </t>
  </si>
  <si>
    <t xml:space="preserve">1J01D021 TD Histoire de la psychologie </t>
  </si>
  <si>
    <t>1J01UED1 UE HISTOIRE DE LA PSYCHOLOGIE 6 ECTS</t>
  </si>
  <si>
    <t>1J02UED1  SCIENCES DU LANGAGE 6</t>
  </si>
  <si>
    <t>1J03IUD1 UE LANGAGES ARTISTIQUES 6 ECTS</t>
  </si>
  <si>
    <t>1J04UEE1 UE Environnement et archéologie du paysage 6 ECTS</t>
  </si>
  <si>
    <t>1J05UED1 UE Informatique - Initiation 6 ECTS</t>
  </si>
  <si>
    <t xml:space="preserve">1J08D031 TD Lettres classiques (latin débutant) [Mut : 1J11C031] </t>
  </si>
  <si>
    <t>1J09UED1 UE HISTOIRE 6 ECTS</t>
  </si>
  <si>
    <t>1J10UED1 UE SOCIOLOGIE 6 ECTS</t>
  </si>
  <si>
    <t xml:space="preserve">1J11B061 TD Langues et langages (Arabe) </t>
  </si>
  <si>
    <t xml:space="preserve">1J12B021 TD Mondes contemporains (Anglais) </t>
  </si>
  <si>
    <t>1J14UED1 UE SCIENCES COGNITIVES-
COUPLE PSYCHOLOGIE/SCIENCES COGNITIVES S1(PORTAIL 01) 6 ECTS</t>
  </si>
  <si>
    <t xml:space="preserve">1J02D011 CM Linguistique française </t>
  </si>
  <si>
    <t xml:space="preserve">1J03D011 CM Figures et procédés artistiques 1 (approche pluridisciplinaire) </t>
  </si>
  <si>
    <t xml:space="preserve">1J04E011 CM Environnement et archéologie du paysage </t>
  </si>
  <si>
    <t xml:space="preserve">1J05D011 CM Algorithmique et programmation </t>
  </si>
  <si>
    <t xml:space="preserve">1J08D041 TD Lettres classiques (latin renforcé) [Mut : 1J11C041] </t>
  </si>
  <si>
    <t xml:space="preserve">1J09D011 CM Mutation des sociétés européennes, 1880-1970 </t>
  </si>
  <si>
    <t xml:space="preserve">1J10D011 CM Mutations de la société française </t>
  </si>
  <si>
    <t xml:space="preserve">1J11B071 TD Langues et langages (Italien) </t>
  </si>
  <si>
    <t xml:space="preserve">1J12B031 TD Mondes contemporains (Allemand) </t>
  </si>
  <si>
    <t xml:space="preserve">1J02D021 CM Grammaire du français : normes et d’usages </t>
  </si>
  <si>
    <t xml:space="preserve">1J03D131 TD Eléments de langages artistiques 1 (orientation générale) </t>
  </si>
  <si>
    <t xml:space="preserve">1J04E021 TD Environnement et archéologie du paysage </t>
  </si>
  <si>
    <t xml:space="preserve">1J05D021 TD Algorithmique et programmation </t>
  </si>
  <si>
    <t xml:space="preserve">1J08D051 TD Lettres classiques (grec débutant) [Mut : 1J11C051] </t>
  </si>
  <si>
    <t xml:space="preserve">1J09D021 TD Mutation des sociétés européennes, 1880-1970 </t>
  </si>
  <si>
    <t xml:space="preserve">1J10D021 TD Mutations de la société française </t>
  </si>
  <si>
    <t>1J11UEC1 UE Sciences du langage 6 ECTS</t>
  </si>
  <si>
    <t xml:space="preserve">1J12B041 TD Mondes contemporains (Arabe) </t>
  </si>
  <si>
    <t>1J01UET1 UE UE TR1 6 ECTS</t>
  </si>
  <si>
    <t>1J02UET1 UE TRANSVERSALE 6 ECTS</t>
  </si>
  <si>
    <t>1J03EPE1 SEM SEMESTRE 1 MUSICOLOGIE 30</t>
  </si>
  <si>
    <t>1J04OPT1 UE UE TRANSVERSALE CLASSIQUE OU PIM &gt;&gt; 6 ECTS</t>
  </si>
  <si>
    <t>1J05UET1 UE TRANSVERSALE 1 6 ECTS</t>
  </si>
  <si>
    <t xml:space="preserve">1J08D061 TD Lettres classiques (grec renforcé) [Mut : 1J11C061] </t>
  </si>
  <si>
    <t>1J09UET1 UE TRANSVERSALE 6 ECTS</t>
  </si>
  <si>
    <t>1J10UET1 UE TRANSVERSALE 6 ECTS</t>
  </si>
  <si>
    <t xml:space="preserve">1J11C011 CM Approche historique des langues et cultures </t>
  </si>
  <si>
    <t xml:space="preserve">1J12B051 TD Mondes contemporains (Espagnol) </t>
  </si>
  <si>
    <t>1J14UEK1 UE ENVIRONNEMENT ET ARCHEOLOGIE DU PAYSAGE-
COUPLE GEOGRAPHIE/HISTOIRE S1 (PORTAIL 04) 6 ECTS</t>
  </si>
  <si>
    <t xml:space="preserve">1JTRCLE1 TD Langues &gt;&gt; </t>
  </si>
  <si>
    <t>1J03EUA1 UE ESTHÉTIQUE 6 ECTS</t>
  </si>
  <si>
    <t>1J04UET1 UE TRANSVERSALE CLASSIQUE 6 ECTS</t>
  </si>
  <si>
    <t xml:space="preserve">1JTRCLE1 TD Langues à choisir parmi &gt;&gt; </t>
  </si>
  <si>
    <t>1J08UED1 UE HUMANITÉS ET CONSTITUTION DES SAVOIRS 6 ECTS</t>
  </si>
  <si>
    <t xml:space="preserve">1J11C021 TD Analyse linguistique des textes littéraires </t>
  </si>
  <si>
    <t xml:space="preserve">1J12B061 TD Mondes contemporains (Portugais) </t>
  </si>
  <si>
    <t xml:space="preserve">1J01MET1 TD Méthodologie &gt;&gt; 1JTRM011 </t>
  </si>
  <si>
    <t xml:space="preserve">1J02MET1 TD Méthodologie (1 méthodologie par portail au choix) &gt;&gt; 1JTRM021 </t>
  </si>
  <si>
    <t xml:space="preserve">1J03A011 CM Théories et esthétique des arts 1 (approche pluridisciplinaire) </t>
  </si>
  <si>
    <t xml:space="preserve">1JTRCLE1 TD Langues </t>
  </si>
  <si>
    <t xml:space="preserve">1JTRM051 TD Méthodologie </t>
  </si>
  <si>
    <t xml:space="preserve">1J08D011 CM Humanités et constitution des savoirs </t>
  </si>
  <si>
    <t xml:space="preserve">1J09MET1 TD Méthodologie (1 méthodologie par portail au choix*) &gt;&gt; </t>
  </si>
  <si>
    <t xml:space="preserve">1J10MET1 TD Méthodologie (1 méthodologie par portail au choix*) &gt;&gt; </t>
  </si>
  <si>
    <t xml:space="preserve">1J11C031 TD Lettres classiques (latin débutant) </t>
  </si>
  <si>
    <t xml:space="preserve">1J12B071 TD Mondes contemporains (Chinois) </t>
  </si>
  <si>
    <t xml:space="preserve">1JTRTIC1 CM TIC (période d'intégration) </t>
  </si>
  <si>
    <t xml:space="preserve">1J02PPP1 TD PPP (1 PPP par portail au choix) &gt;&gt; 1JTRP021 </t>
  </si>
  <si>
    <t xml:space="preserve">1J03A061 TD Etudes des textes fondamentaux 1 Musicologie </t>
  </si>
  <si>
    <t xml:space="preserve">1JTRM041 TD Méthodologie universitaire </t>
  </si>
  <si>
    <t xml:space="preserve">1JTRTIC1 CM/TD/CL Technologies de l'Information et de la Communication (période d'intégration)  (TIC) </t>
  </si>
  <si>
    <t xml:space="preserve">1J08D021 TD Humanités et constitution des savoirs </t>
  </si>
  <si>
    <t xml:space="preserve">1JTRTIC1 CM Technologies de l'Information et de la Communication (TIC)*** </t>
  </si>
  <si>
    <t xml:space="preserve">1JTRTIC1 CM/TD Technologies de l'Information et de la Communication (TIC)** </t>
  </si>
  <si>
    <t xml:space="preserve">1J11C041 TD Lettres classiques (latin renforcé) </t>
  </si>
  <si>
    <t xml:space="preserve">1J12B081 TD Mondes contemporains (Italien) </t>
  </si>
  <si>
    <t>1J14UEF1 UE HISTOIRE-
COUPLE GEOGRAPHIE/HISTOIRE S1 (PORTAIL 04) 6 ECTS</t>
  </si>
  <si>
    <t xml:space="preserve"> TD TIC (période d'intégration) </t>
  </si>
  <si>
    <t>1J03EUB1 UE HISTOIRE 6 ECTS</t>
  </si>
  <si>
    <t xml:space="preserve">1JTRP041 CM Mondes professionnels </t>
  </si>
  <si>
    <t>1J05PER2 SEM SEMESTRE 2 30</t>
  </si>
  <si>
    <t xml:space="preserve">1J08OPT1 UE UE TRANSVERSALE 1 AU CHOIX PARMI &gt;&gt; </t>
  </si>
  <si>
    <t xml:space="preserve"> TIC  </t>
  </si>
  <si>
    <t xml:space="preserve">1J11C051 TD Lettres classiques (grec débutant) </t>
  </si>
  <si>
    <t>1J12UEC1 UE Langues et langages 6 ECTS</t>
  </si>
  <si>
    <t>1J01PER2 SEM SEMESTRE 2 - PSYCHOLOGIE ET SCIENCES COGNITIVES 30</t>
  </si>
  <si>
    <t>1J02PER2 SEM SEMESTRE 2 EDUCATION, SOCIALISATION ET LANGAGE 30</t>
  </si>
  <si>
    <t xml:space="preserve"> TD Technologies de l'Information et de la Communication (TIC) </t>
  </si>
  <si>
    <t>1J05UEA2 UE Sciences du langage 6 ECTS</t>
  </si>
  <si>
    <t>1J08UEL1 UE UE TRANSVERSALE LANGUE ANCIENNE 6 ECTS</t>
  </si>
  <si>
    <t xml:space="preserve">1J11C061 TD Lettres classiques (grec renforcé) </t>
  </si>
  <si>
    <t xml:space="preserve">1J12C011 CM Langues et langages (en français) </t>
  </si>
  <si>
    <t>1J01UEA2 UE SCIENCES COGNITIVES 6 ECTS</t>
  </si>
  <si>
    <t>1J02UEA2 UE SCIENCES DE L'EDUCATION 6 ECTS</t>
  </si>
  <si>
    <t xml:space="preserve">1J03B061 TD Approches historiques des œuvres 1 Musicologie </t>
  </si>
  <si>
    <t>1JTROPI1 UE TRANSVERSALE PIM ALLEMAND, ESPAGNOL, ITALIEN &gt;&gt; 6 ECTS</t>
  </si>
  <si>
    <t xml:space="preserve">1J05A022 TD Analyse linguistique des textes médiatiques </t>
  </si>
  <si>
    <t xml:space="preserve">1JTRCLE1 TD 1 langue au choix parmi &gt;&gt; </t>
  </si>
  <si>
    <t>1J11UED1 UE Sciences du Langage, Approfondissement disciplinaire 6 ECTS</t>
  </si>
  <si>
    <t xml:space="preserve">1J12C021 TD Langues et langages (Anglais) </t>
  </si>
  <si>
    <t>1J14UEG1 UE INFORMATION - COMMUNICATION- 
COUPLE INFORMATION - COMMUNICATION/SCIENCES DU LANGAGE S1 (PORTAIL 05) 6 ECTS</t>
  </si>
  <si>
    <t xml:space="preserve">1J01A012 CM Sciences cognitives </t>
  </si>
  <si>
    <t xml:space="preserve">1J02A012 CM Les débats contemporains en éducation et formation </t>
  </si>
  <si>
    <t>1J03EUC1 UE GENRES ET FORMES 6 ECTS</t>
  </si>
  <si>
    <t>1J04PER2 SEM SEMESTRE 2 30</t>
  </si>
  <si>
    <t xml:space="preserve">1J05A032 TD Sémiotique analyse de corpus en situation </t>
  </si>
  <si>
    <t xml:space="preserve">1JTRGRD1 TD Grec débutant </t>
  </si>
  <si>
    <t xml:space="preserve">1JTRCLE1 langues Langues (1 langue au choix*****) &gt;&gt; </t>
  </si>
  <si>
    <t xml:space="preserve">1J11D011 CM Linguistique et sémiotique : modèles et concepts </t>
  </si>
  <si>
    <t xml:space="preserve">1J12C031 TD Langues et langages (Allemand) </t>
  </si>
  <si>
    <t xml:space="preserve">1J01A022 TD Sciences cognitives </t>
  </si>
  <si>
    <t xml:space="preserve">1J02A022 TD Etudes de cas et explorations bibliographiques </t>
  </si>
  <si>
    <t>1J04UEA2 UE Géographie et aménagement 6 ECTS</t>
  </si>
  <si>
    <t>1J05UEB2 UE Lettres appliquées 6 ECTS</t>
  </si>
  <si>
    <t xml:space="preserve">1JTRGRR1 TD Grec renforcé </t>
  </si>
  <si>
    <t xml:space="preserve">1J11D021 TD Linguistique et sémiotique : applications pratiques </t>
  </si>
  <si>
    <t xml:space="preserve">1J12C041 TD Langues et langages (Arabe) </t>
  </si>
  <si>
    <t>1J01UEB2 UE NEUROPSYCHOLOGIE 6 ECTS</t>
  </si>
  <si>
    <t>1J02UEB2 UE PSYCHOLOGIE 6 ECTS</t>
  </si>
  <si>
    <t xml:space="preserve">1J03C061 TD Analyses ou pratique des œuvres 1 Musicologie </t>
  </si>
  <si>
    <t xml:space="preserve">1J04A012 CM Géographie et aménagement </t>
  </si>
  <si>
    <t xml:space="preserve">1J05B012 CM Cultures politiques et littérature XXe siècle </t>
  </si>
  <si>
    <t xml:space="preserve">1JTRLAD1 TD Latin débutant </t>
  </si>
  <si>
    <t>1J11UET1 UE TRANSVERSALE 6 ECTS</t>
  </si>
  <si>
    <t xml:space="preserve">1J12C051 TD Langues et langages (Espagnol) </t>
  </si>
  <si>
    <t>1J14UEH1 UE SCIENCES DU LANGAGE-
COUPLE INFORMATION - COMMUNICATION/SCIENCES DU LANGAGE S1 (PORTAIL 05) 6 ECTS</t>
  </si>
  <si>
    <t xml:space="preserve">1J01B012 CM Neuropsychologie </t>
  </si>
  <si>
    <t xml:space="preserve">1J02B012 CM Psychologie et pratiques éducatives </t>
  </si>
  <si>
    <t>1J03EUD1 UE LANGAGES ARTISTIQUES 6 ECTS</t>
  </si>
  <si>
    <t xml:space="preserve">1J04A022 TD Géographie et aménagement </t>
  </si>
  <si>
    <t xml:space="preserve">1J05B022 TD Littérature et arts visuels </t>
  </si>
  <si>
    <t xml:space="preserve">1JTRLAR1 TD Latin renforcé </t>
  </si>
  <si>
    <t xml:space="preserve">1J12C061 TD Langues et langages (Portugais) </t>
  </si>
  <si>
    <t xml:space="preserve">1J01B022 TD Neuropsychologie </t>
  </si>
  <si>
    <t xml:space="preserve">1J02B022 TD Psychologie et pratiques éducatives </t>
  </si>
  <si>
    <t xml:space="preserve">1J03D091 TD Ecriture 1 </t>
  </si>
  <si>
    <t>1J04UEB2 UE Anthropologie 6 ECTS</t>
  </si>
  <si>
    <t>1J05UEC2 UE Information-communication 6 ECTS</t>
  </si>
  <si>
    <t xml:space="preserve"> CM/TD TIC </t>
  </si>
  <si>
    <t xml:space="preserve">1JTRM111 TD Méthodologie </t>
  </si>
  <si>
    <t>1J12UED1 UE Langues appliquées 6 ECTS</t>
  </si>
  <si>
    <t>1J01UEC2 UE PSYCHOLOGIE SOCIALE 6 ECTS</t>
  </si>
  <si>
    <t>1J02UEC2 UE SOCIOLOGIE 6 ECTS</t>
  </si>
  <si>
    <t xml:space="preserve">1J03D101 TD Formation musicale 1 </t>
  </si>
  <si>
    <t xml:space="preserve">1J04B012 CM Anthropologie </t>
  </si>
  <si>
    <t xml:space="preserve">1J05C012 CM Acteurs et objets de l’information et de la communication </t>
  </si>
  <si>
    <t>1J08UET1 UE UE TRANSVERSALE CLASSIQUE 6 ECTS</t>
  </si>
  <si>
    <t xml:space="preserve">1JTRTIC1 CM /TD/CL Technologies de l'Information et de la Communication (période d'intégration)  (TIC) </t>
  </si>
  <si>
    <t xml:space="preserve">1J12D011 CM Langues appliquées (en français) - (validé en TD) </t>
  </si>
  <si>
    <t>1J14UEI1 UE SCIENCES ECONOMIQUES - GESTION- 
COUPLE SCIENCES ECONOMIQUES - GESTION/SOCIOLOGIE S1(PORTAIL 13) 6 ECTS</t>
  </si>
  <si>
    <t xml:space="preserve">1J01C012 CM Psychologie sociale </t>
  </si>
  <si>
    <t xml:space="preserve">1J02C012 CM Problèmes sociaux, regard sociologique </t>
  </si>
  <si>
    <t xml:space="preserve">1J04B022 TD Anthropologie </t>
  </si>
  <si>
    <t xml:space="preserve">1J05C022 TD Pratiques professionnelle de l'écriture </t>
  </si>
  <si>
    <t>1J11UTA1 UE TRANSVERSALE LANGUES ANCIENNES 6 ECTS</t>
  </si>
  <si>
    <t xml:space="preserve">1J12D021 TD Langues appliquées (Anglais) </t>
  </si>
  <si>
    <t xml:space="preserve">1J01C022 TD Psychologie sociale </t>
  </si>
  <si>
    <t xml:space="preserve">1J02C022 TD Initiation à l'enquête : analyse d'un problème social </t>
  </si>
  <si>
    <t>1J04UEC2 UE Histoire 6 ECTS</t>
  </si>
  <si>
    <t>1J05UED2 UE Informatique appliquée 6 ECTS</t>
  </si>
  <si>
    <t xml:space="preserve">1JTRM081 TD Méthodologie T.T </t>
  </si>
  <si>
    <t xml:space="preserve">1J12D031 TD Langues appliquées (Allemand) </t>
  </si>
  <si>
    <t>1J01UED2 UE PSYCHOLOGIE DU DÉVELOPPEMENT 6 ECTS</t>
  </si>
  <si>
    <t>1J02UED2 UE SCIENCES DU LANGAGE 6 ECTS</t>
  </si>
  <si>
    <t xml:space="preserve">1J03D141 CM Ensemble orchestral </t>
  </si>
  <si>
    <t xml:space="preserve">1J04C012 CM Histoire </t>
  </si>
  <si>
    <t xml:space="preserve">1J05D012 CM Algorithmique et structures de données </t>
  </si>
  <si>
    <t xml:space="preserve">1JTRTIC1 CM/ TD TIC </t>
  </si>
  <si>
    <t xml:space="preserve">1JTRLAD1 TD Lettres classiques (latin débutant) </t>
  </si>
  <si>
    <t xml:space="preserve">1J12D041 TD Langues appliquées (Arabe) </t>
  </si>
  <si>
    <t>1J14UEJ1 UE SOCIOLOGIE-
COUPLE SCIENCES ECONOMIQUES - GESTION/SOCIOLOGIE S1(PORTAIL 13) 6 ECTS</t>
  </si>
  <si>
    <t xml:space="preserve">1J01D012 CM Psychologie du développement </t>
  </si>
  <si>
    <t xml:space="preserve">1J02D012 CM Langage et pensée  </t>
  </si>
  <si>
    <t xml:space="preserve">1J04C022 TD Histoire </t>
  </si>
  <si>
    <t xml:space="preserve">1J05D022 TD Traitement de données textuelles et visuelles </t>
  </si>
  <si>
    <t>1JTROPI1 UE UE TRANSVERSALE PIM  6 ECTS</t>
  </si>
  <si>
    <t xml:space="preserve">1JTRLAR1 TD Lettres classiques (latin renforcé) </t>
  </si>
  <si>
    <t xml:space="preserve">1J12D051 TD Langues appliquées (Espagnol) </t>
  </si>
  <si>
    <t xml:space="preserve">1J01D022 TD Psychologie du développement </t>
  </si>
  <si>
    <t xml:space="preserve">1J02D022 CM Linguistique générale </t>
  </si>
  <si>
    <t>1J04UEE2 UE Territoire et patrimoine 6 ECTS</t>
  </si>
  <si>
    <t>1J05UET2 UE TRANSVERSALE 2 6 ECTS</t>
  </si>
  <si>
    <t>1J08PER2 SEM SEMESTRE 2 - HUMANITÉS 30</t>
  </si>
  <si>
    <t xml:space="preserve">1JTRGRD1 TD Lettres classiques (grec débutant) </t>
  </si>
  <si>
    <t xml:space="preserve">1J12D061 TD Langues appliquées (Portugais) </t>
  </si>
  <si>
    <t>1J01UET2 UE UE TR2 6 ECTS</t>
  </si>
  <si>
    <t xml:space="preserve">1J02OPT2  1 UE TRANSVERSALE AU CHOIX PARMI &gt;&gt; </t>
  </si>
  <si>
    <t xml:space="preserve">1J03D151 TD Ensemble vocal </t>
  </si>
  <si>
    <t xml:space="preserve">1J04E012 CM Territoire et patrimoine </t>
  </si>
  <si>
    <t xml:space="preserve">1JTRCLE2 TD Langues à choisir parmi &gt;&gt; </t>
  </si>
  <si>
    <t>1J08UEA2 UE GÉOGRAPHIE, HISTOIRE ET CULTURES DES MONDIALISATIONS (XIXE-XXIE SIÈCLES) 6 ECTS</t>
  </si>
  <si>
    <t xml:space="preserve">1JTRGRR1 TD Lettres classiques (grec renforcé) </t>
  </si>
  <si>
    <t xml:space="preserve">1J12D071 TD Langues appliquées (Chinois) </t>
  </si>
  <si>
    <t>1J14UET1 UE TRANSVERSALE S1 6 ECTS</t>
  </si>
  <si>
    <t xml:space="preserve">1JTRCLE2 TD Langues </t>
  </si>
  <si>
    <t>1J02UET2 UE TRANSVERSALE 6 ECTS</t>
  </si>
  <si>
    <t>1J03HPE1 SEM SEMESTRE 1 MUSICOLOGIE CRR 30</t>
  </si>
  <si>
    <t xml:space="preserve">1J04E022 TD Territoire et patrimoine </t>
  </si>
  <si>
    <t xml:space="preserve">1J05MET2 TD Méthodologie au choix &gt;&gt; </t>
  </si>
  <si>
    <t xml:space="preserve">1J08A012 CM Géographie, histoire et cultures des mondialisations (XIXe-XXIe siècles) </t>
  </si>
  <si>
    <t xml:space="preserve">1JTRTIC1 CM/ TD/CL Technologies de l'Information et de la Communication (période d'intégration)  (TIC) </t>
  </si>
  <si>
    <t xml:space="preserve">1J12D081 TD Langues appliquées (Italien) </t>
  </si>
  <si>
    <t xml:space="preserve">1J01MET2 TD Méthodologie &gt;&gt; 1JTRM012 </t>
  </si>
  <si>
    <t>1J04OPT2 UE UE TRANSVERSALE CLASSIQUE OU PIM &gt;&gt; 6 ECTS</t>
  </si>
  <si>
    <t xml:space="preserve">1JTRM052 TD Méthodologie </t>
  </si>
  <si>
    <t xml:space="preserve">1J08A022 TD Géographie, histoire et cultures des mondialisations (XIXe-XXIe siècles) </t>
  </si>
  <si>
    <t>1J11PER2 SEM SEMESTRE 2 30</t>
  </si>
  <si>
    <t>1J12OPT1 UE TRANSVERSALE 6 ECTS</t>
  </si>
  <si>
    <t xml:space="preserve">1J14MET1 TD Méthodologie (1 méthodologie par portail au choix*) &gt;&gt; </t>
  </si>
  <si>
    <t xml:space="preserve">1J02ENT2 CM Entrepreneuriat (1 entrepreneuriat au choix) &gt;&gt; 1JTRE022 </t>
  </si>
  <si>
    <t>1J04UET2 UE TRANSVERSALE CLASSIQUE 6 ECTS</t>
  </si>
  <si>
    <t xml:space="preserve">1JTRTIC2 TD/CL Technologies de l'Information et de la Communication (TIC) </t>
  </si>
  <si>
    <t>1J08UEB2 UE RELIGIONS ANCIENNES ET ACTUELLES: HISTOIRE, PRATIQUES, REPRÉSENTATIONS 6 ECTS</t>
  </si>
  <si>
    <t>1J11UEA2 UE Langue française 6 ECTS</t>
  </si>
  <si>
    <t xml:space="preserve">1JTRTIC1 CM Technologies de l'Information et de la Communication (TIC)** </t>
  </si>
  <si>
    <t xml:space="preserve">1J02MET2 TD Méthodologie (1 méthodologie au choix) &gt;&gt; 1JTRM022 </t>
  </si>
  <si>
    <t xml:space="preserve">1J08B012 CM Religions anciennes et actuelles: histoire, pratiques, représentations </t>
  </si>
  <si>
    <t xml:space="preserve">1J11A012 CM La langue dans l'histoire </t>
  </si>
  <si>
    <t xml:space="preserve">1JTRTIC2 TD Technologies de l'Information et de la Communication (TIC) </t>
  </si>
  <si>
    <t xml:space="preserve">1J08B022 TD Religions anciennes et actuelles: histoire, pratiques, représentations  </t>
  </si>
  <si>
    <t xml:space="preserve">1J11A022 TD La langue au présent </t>
  </si>
  <si>
    <t>1J14PER2 SEM SEMESTRE 2 MIASHS 30</t>
  </si>
  <si>
    <t xml:space="preserve">1JTRM042 TD Méthodologie  </t>
  </si>
  <si>
    <t xml:space="preserve">1J11A032 TD Lettres classiques (latin débutant) </t>
  </si>
  <si>
    <t>1J14UEA2 UE OUTILS MATHEMATIQUES POUR SHS 2 7  ECTS</t>
  </si>
  <si>
    <t>1J08UEC2 UE VILLES, URBANISATION, ARCHITECTURE 6 ECTS</t>
  </si>
  <si>
    <t>1J10PER2 SEM SEMESTRE 2 MEDIAS, CULTURES ET SOCIETES 30</t>
  </si>
  <si>
    <t xml:space="preserve">1J11A042 TD Lettres classiques (latin renforcé) </t>
  </si>
  <si>
    <t xml:space="preserve">1J12MET1 TD Méthodologie (1 méthodologie par portail au choix) &gt;&gt; </t>
  </si>
  <si>
    <t xml:space="preserve">1J14A012 CM Théorie des graphes </t>
  </si>
  <si>
    <t xml:space="preserve">1JTRMCL2 TD CLEFS pour l'Université </t>
  </si>
  <si>
    <t>1J03HUC1 UE PERFECTIONNEMENT 6 ECTS</t>
  </si>
  <si>
    <t>1J10UEA2 UE INFORMATION - COMMUNICATION 6 ECTS</t>
  </si>
  <si>
    <t xml:space="preserve">1J11A052 TD Lettres classiques (grec débutant) </t>
  </si>
  <si>
    <t xml:space="preserve">1J12PPP1 TD PPP (1 PPP par portail au choix ) &gt;&gt; </t>
  </si>
  <si>
    <t xml:space="preserve">1J14A022 TD Théorie des graphes </t>
  </si>
  <si>
    <t xml:space="preserve">1J03H011 CM Perfectionnement </t>
  </si>
  <si>
    <t xml:space="preserve">1J08C012 CM Villes, urbanisation, architecture </t>
  </si>
  <si>
    <t xml:space="preserve">1J10A012 CM Acteurs et objets de l'information-communication </t>
  </si>
  <si>
    <t xml:space="preserve">1J11A062 TD Lettres classiques (grec renforcé) </t>
  </si>
  <si>
    <t>1J14UEB2 UE INFORMATIQUE 2 6 ECTS</t>
  </si>
  <si>
    <t xml:space="preserve">1J03H021 TD Perfectionnement intrument/ voix </t>
  </si>
  <si>
    <t xml:space="preserve">1J08C022 TD Villes, urbanisation, architecture </t>
  </si>
  <si>
    <t xml:space="preserve">1J10A022 TD Pratiques professionnelles d'écriture  </t>
  </si>
  <si>
    <t>1J11UEB2 UE Pratique de la langue 6 ECTS</t>
  </si>
  <si>
    <t>1J12APE2 SEM SEMESTRE 2 ALLEMAND 30</t>
  </si>
  <si>
    <t xml:space="preserve">1J14B012 TIC Applications informatiques génériques </t>
  </si>
  <si>
    <t>1J03HUD1 UE LANGAGES ARTISTIQUES 6 ECTS</t>
  </si>
  <si>
    <t>1JTROPI2 UE TRANSVERSALE PIM ALLEMAND, ESPAGNOL, ITALIEN &gt;&gt; 6 ECTS</t>
  </si>
  <si>
    <t xml:space="preserve">1J08D032 TD Lettres classiques (latin débutant) [Mut : 1J11A032] </t>
  </si>
  <si>
    <t>1J09PER2 SEM SEMESTRE 2 SCIENCES SOCIALES 30</t>
  </si>
  <si>
    <t>1J10UEB2 UE ARTS DU SPECTACLE 6 ECTS</t>
  </si>
  <si>
    <t xml:space="preserve">1J11OP12 TD Initiation à la traduction 1 Version au choix  &gt;&gt; </t>
  </si>
  <si>
    <t>1J12AUA2 UE Etudes de la langue et linguistique 6 ECTS</t>
  </si>
  <si>
    <t xml:space="preserve">1J14B022 TIC Algorithmie - Programmation 2 </t>
  </si>
  <si>
    <t xml:space="preserve">1J03D111 TD Ecriture 1  </t>
  </si>
  <si>
    <t xml:space="preserve">1J08D042 TD Lettres classiques (latin renforcé) [Mut : 1J11A042] </t>
  </si>
  <si>
    <t>1J09UEA2 UE ANTHROPOLOGIE 6 ECTS</t>
  </si>
  <si>
    <t xml:space="preserve">1J10B012 CM Approches culturelles des arts du spectacle </t>
  </si>
  <si>
    <t xml:space="preserve">1J11B012 TD Initiation à la traduction : Version (Anglais) </t>
  </si>
  <si>
    <t xml:space="preserve">1J12AA12 CM Grammaire en contexte (Lyon 3) </t>
  </si>
  <si>
    <t>1J14UEC2 UE PSYCHOLOGIE-
COUPLE PSYCHOLOGIE/SCIENCES COGNITIVES S2  (PORTAIL 01) 6 ECTS</t>
  </si>
  <si>
    <t xml:space="preserve">1J03D121 TD Formation musicale 1  </t>
  </si>
  <si>
    <t xml:space="preserve">1J08D052 TD Lettres classiques (grec débutant) [Mut : 1J11A052] </t>
  </si>
  <si>
    <t xml:space="preserve">1J09A012 CM Histoire de l'anthropologie : terrain et théories </t>
  </si>
  <si>
    <t xml:space="preserve">1J10B022 TD Arts du spectacle et société </t>
  </si>
  <si>
    <t xml:space="preserve">1J11B022 TD Initiation à la traduction : Version (Allemand) </t>
  </si>
  <si>
    <t xml:space="preserve">1J12AA22 TD Version (Saint-Etienne) </t>
  </si>
  <si>
    <t>1J03OPN1 UE UE TRANSVERSALE CLASSIQUE OU PIM &gt;&gt; 6 ECTS</t>
  </si>
  <si>
    <t xml:space="preserve">1J08D062 TD Lettres classiques (grec renforcé) [Mut : 1J11A062] </t>
  </si>
  <si>
    <t xml:space="preserve">1J09A022 TD Lectures complémentaires </t>
  </si>
  <si>
    <t>1J10UEC2 UE ANTHROPOLOGIE 6 ECTS</t>
  </si>
  <si>
    <t xml:space="preserve">1J11B032 TD Initiation à la traduction : Version (Portugais) </t>
  </si>
  <si>
    <t>1J12AUB2 UE Littérature 6 ECTS</t>
  </si>
  <si>
    <t>1J03UET1 UE TRANSVERSALE CLASSIQUE 6 ECTS</t>
  </si>
  <si>
    <t>1J08UEE2 UE RECEPTION DES CLASSIQUES 6 ECTS</t>
  </si>
  <si>
    <t>1J09UEB2 UE SOCIOLOGIE 6 ECTS</t>
  </si>
  <si>
    <t xml:space="preserve">1J10C012 CM Histoire de l’anthropologie : terrain et images </t>
  </si>
  <si>
    <t xml:space="preserve">1J11B042 TD Initiation à la traduction : Version (Espagnol) </t>
  </si>
  <si>
    <t xml:space="preserve">1J12BA12 CM Littérature  </t>
  </si>
  <si>
    <t>1J14UED2 UE SCIENCES COGNITIVES-
COUPLE PSYCHOLOGIE/SCIENCES COGNITIVES S2  (PORTAIL 01) 6 ECTS</t>
  </si>
  <si>
    <t xml:space="preserve">1JTRCLE1 TD Langues au choix &gt;&gt; </t>
  </si>
  <si>
    <t xml:space="preserve">1J08D072 CM Réception des classiques </t>
  </si>
  <si>
    <t xml:space="preserve">1J09B012 CM Problèmes sociaux, regard sociologique </t>
  </si>
  <si>
    <t xml:space="preserve">1J10C022 TD Histoire de l’anthropologie : terrain et images </t>
  </si>
  <si>
    <t xml:space="preserve">1J11B052 TD Initiation à la traduction : Version (Arabe) </t>
  </si>
  <si>
    <t xml:space="preserve">1J12BA22 TD Littérature (Saint-Etienne) </t>
  </si>
  <si>
    <t xml:space="preserve">1JTRP031 TD PPP </t>
  </si>
  <si>
    <t xml:space="preserve">1J08D082 TD Réception des classiques </t>
  </si>
  <si>
    <t xml:space="preserve">1J09B022 TD Initiation à l'enquête : analyse d'un problème social </t>
  </si>
  <si>
    <t>1J10UED2 UE SOCIOLOGIE 6 ECTS</t>
  </si>
  <si>
    <t xml:space="preserve">1J11B112 TD Initiation à la traduction : Version (Italien) </t>
  </si>
  <si>
    <t>1J12AUC2 UE Civilisation 6 ECTS</t>
  </si>
  <si>
    <t>1J08UET2 UE UE TRANSVERSALE CLASSIQUE 6 ECTS</t>
  </si>
  <si>
    <t>1J09UEC2 UE SCIENCE POLITIQUE 6 ECTS</t>
  </si>
  <si>
    <t xml:space="preserve">1J10D012 CM Problèmes sociaux, regard sociologique </t>
  </si>
  <si>
    <t xml:space="preserve">1J11OPB2 TD Initiation à la traduction 1 Thème au choix  &gt;&gt; </t>
  </si>
  <si>
    <t xml:space="preserve">1J12CA12 CM Civilisation </t>
  </si>
  <si>
    <t>1J14UEE2 UE GEOGRAPHIE-
COUPLE GEOGRAPHIE/HISTOIRE S2 (PORTAIL 04) 6 ECTS</t>
  </si>
  <si>
    <t xml:space="preserve">1J03MET1 TD Méthodologie &gt;&gt; </t>
  </si>
  <si>
    <t xml:space="preserve">1JTRCLE2 TD 1 langue au choix parmi &gt;&gt; </t>
  </si>
  <si>
    <t xml:space="preserve">1J09C012 CM Introduction à l'analyse politique </t>
  </si>
  <si>
    <t xml:space="preserve">1J10D022 TD Initiation à l'enquête : analyse d'un problème social </t>
  </si>
  <si>
    <t xml:space="preserve">1J11B062 TD Initiation à la traduction : Thème (Anglais) </t>
  </si>
  <si>
    <t xml:space="preserve">1J12CA22 TD Civilisation (Lyon 3) </t>
  </si>
  <si>
    <t xml:space="preserve">1JTRM031 TD Méthodologie </t>
  </si>
  <si>
    <t xml:space="preserve">1JTRE082 CM Entrepreunariat T.T </t>
  </si>
  <si>
    <t xml:space="preserve">1J09C022 TD Introduction à l'analyse politique </t>
  </si>
  <si>
    <t>1J10UET2 UE TRANSVERSALE 6 ECTS</t>
  </si>
  <si>
    <t xml:space="preserve">1J11B072 TD Initiation à la traduction : Thème (Allemand) </t>
  </si>
  <si>
    <t>1J12AUD2 UE Complément disciplinaire 6 ECTS</t>
  </si>
  <si>
    <t xml:space="preserve">1JTRM082 TD Méthodologie Temps et Territoires </t>
  </si>
  <si>
    <t>1J09UED2 UE HISTOIRE 6 ECTS</t>
  </si>
  <si>
    <t xml:space="preserve">1J11B082 TD Initiation à la traduction : Thème (Portugais) </t>
  </si>
  <si>
    <t xml:space="preserve">1J12DA22 TD Pratique de la langue (Lyon 3) </t>
  </si>
  <si>
    <t>1J14UEF2 UE HISTOIRE-
COUPLE GEOGRAPHIE/HISTOIRE S2  (PORTAIL 04) 6 ECTS</t>
  </si>
  <si>
    <t xml:space="preserve">1JTRII11 CM CM Cultura, storia e società                                                                 ITALIEN </t>
  </si>
  <si>
    <t xml:space="preserve">1JTRTIC2 TD TIC </t>
  </si>
  <si>
    <t xml:space="preserve">1J09D012 CM Histoire des modèles politiques de l'Antiquité à nos jours </t>
  </si>
  <si>
    <t xml:space="preserve">1J10MET2 TD Méthodologie (1 méthodologie au choix*) &gt;&gt; </t>
  </si>
  <si>
    <t xml:space="preserve">1J11B092 TD Initiation à la traduction : Thème (Espagnol) </t>
  </si>
  <si>
    <t xml:space="preserve">1J12DA32 TD Actualité des pays de langue allemande </t>
  </si>
  <si>
    <t xml:space="preserve">1JTRII21 TD TD  Cultura, storia e società                                                                 ITALIEN </t>
  </si>
  <si>
    <t>1J08UEL2 UE UE TRANSVERSALE LANGUE ANCIENNE 6 ECTS</t>
  </si>
  <si>
    <t xml:space="preserve">1J09D022 TD Initiation au métier d'historien : analyse des sources </t>
  </si>
  <si>
    <t xml:space="preserve">1JTRTIC2 TIC Technologies de l'Information et de la Communication (TIC)*** </t>
  </si>
  <si>
    <t xml:space="preserve">1J11B102 TD Initiation à la traduction : Thème (Arabe) </t>
  </si>
  <si>
    <t>1J12OPT2 UE TRANSVERSALE 6 ECTS</t>
  </si>
  <si>
    <t xml:space="preserve">1JTRCLE1 TD Langues (anglais obligatoire sauf portail 12) </t>
  </si>
  <si>
    <t xml:space="preserve">1J09OPT2  1 UE TRANSVERSALE AU CHOIX PARMI &gt;&gt; </t>
  </si>
  <si>
    <t xml:space="preserve">1J11B122 TD Initiation à la traduction : Thème (Italien) </t>
  </si>
  <si>
    <t>1J14UEG2 UE INFORMATION - COMMUNICATION-
COUPLE INFORMATION - COMMUNICATION/SCIENCES DU LANGAGE S2 (PORTAIL 05) 6 ECTS</t>
  </si>
  <si>
    <t xml:space="preserve">1JTRTIC1 CM/CL TIC (période d'intégration) </t>
  </si>
  <si>
    <t xml:space="preserve">1JTRLAD2 TD Latin débutant </t>
  </si>
  <si>
    <t>1J09UET2 UE TRANSVERSALE 6 ECTS</t>
  </si>
  <si>
    <t>1J11UEC2 UE Sciences du langage 6 ECTS</t>
  </si>
  <si>
    <t xml:space="preserve">1JTRII31 TD TD  Approfondissement linguistique Italien                            ITALIEN </t>
  </si>
  <si>
    <t xml:space="preserve">1JTRLAR2 TD Latin renforcé </t>
  </si>
  <si>
    <t xml:space="preserve">1J11C012 CM Sémantique et lexique </t>
  </si>
  <si>
    <t xml:space="preserve">1JTRGRD2 TD Grec débutant </t>
  </si>
  <si>
    <t xml:space="preserve">1J09ENT2 CM Entrepreneuriat (1 entrepreneuriat au choix**) &gt;&gt; </t>
  </si>
  <si>
    <t xml:space="preserve">1JTRCLE2 langues Langues (1 langue au choix*****) &gt;&gt; </t>
  </si>
  <si>
    <t xml:space="preserve">1J11C022 TD Linguistique française </t>
  </si>
  <si>
    <t>1J14UEH2 UE SCIENCES DU LANGAGE-
COUPLE INFORMATION - COMMUNICATION/SCIENCES DU LANGAGE S2  (PORTAIL 05) 6 ECTS</t>
  </si>
  <si>
    <t>1J03AIP2 SEM SEMESTRE 2 ORIENTATION GENERALE 30</t>
  </si>
  <si>
    <t xml:space="preserve">1JTRGRR2 TD Grec renforcé </t>
  </si>
  <si>
    <t xml:space="preserve">1J09MET2 TD Méthodologie (1 méthodologie au choix*) &gt;&gt; </t>
  </si>
  <si>
    <t>1J11UEE2 UE Lettres, Approfondissement disciplinaire 6 ECTS</t>
  </si>
  <si>
    <t xml:space="preserve">1J12MET2 TD Méthodologie (1 méthodologie au choix) &gt;&gt; </t>
  </si>
  <si>
    <t>1J03IUA2 UE ESTHÉTIQUE 6 ECTS</t>
  </si>
  <si>
    <t xml:space="preserve">1J11E012 CM Littératures </t>
  </si>
  <si>
    <t xml:space="preserve">1J05A032 TD Sémiotique, analyse de corpus en situation </t>
  </si>
  <si>
    <t xml:space="preserve">1J03A012 CM Théories et esthétique des arts 2 (approche pluridisciplinaire) </t>
  </si>
  <si>
    <t xml:space="preserve">1J11E022 TD Littératures </t>
  </si>
  <si>
    <t>1J12SPE2 SEM SEMESTRE 2 ALLEMAND / SCANDINAVES 30</t>
  </si>
  <si>
    <t>1J14UEI2 UE SCIENCES ECONOMIQUES - GESTION-
COUPLE SCIENCES ECONOMIQUES - GESTION/SOCIOLOGIE S2 (PORTAIL 13) 6 ECTS</t>
  </si>
  <si>
    <t xml:space="preserve">1J03A072 TD Etudes des textes fondamentaux 2 (orientation générale) </t>
  </si>
  <si>
    <t>1J11UET2 UE TRANSVERSALE 6 ECTS</t>
  </si>
  <si>
    <t>1J03IUB2 UE HISTOIRE 6 ECTS</t>
  </si>
  <si>
    <t xml:space="preserve">1J03B012 CM Arts et histoire 2 (approche pluridisciplinaire) </t>
  </si>
  <si>
    <t xml:space="preserve">1J11MET2 TD Méthodologie au choix &gt;&gt; </t>
  </si>
  <si>
    <t>1J14UEJ2 UE SOCIOLOGIE-
COUPLE SCIENCES ECONOMIQUES - GESTION/SOCIOLOGIE S2 (PORTAIL 13) 6 ECTS</t>
  </si>
  <si>
    <t xml:space="preserve">1J03B092 TD Approches historiques des œuvres 2 (orientation générale) </t>
  </si>
  <si>
    <t>1JTROPI2 UE UE TRANSVERSALE PIM  6 ECTS</t>
  </si>
  <si>
    <t xml:space="preserve">1JTRM112 TD Méthodologie </t>
  </si>
  <si>
    <t>1J12SUB2 UE Langue suédoise 6 ECTS</t>
  </si>
  <si>
    <t>1J03IUC2 UE GENRES ET FORMES 6 ECTS</t>
  </si>
  <si>
    <t xml:space="preserve">1J12BS12 TD Pratique de la langue suédoise </t>
  </si>
  <si>
    <t xml:space="preserve">1J03C012 CM Poétique des genres et des formes 2 (approche pluridisciplinaire) </t>
  </si>
  <si>
    <t>1J11UTA2 UE TRANSVERSALE LANGUES ANCIENNES 6 ECTS</t>
  </si>
  <si>
    <t xml:space="preserve">1J12BS22 TD Grammaire et langue suédoise </t>
  </si>
  <si>
    <t>1J14UET2 UE TRANSVERSALE S2 5 ECTS</t>
  </si>
  <si>
    <t xml:space="preserve">1J03C072 TD Analyses ou pratique des œuvres 2 (orientation générale) </t>
  </si>
  <si>
    <t>1J12SUC2 UE Cultures scandinaves 6 ECTS</t>
  </si>
  <si>
    <t>1J03IUD2 UE LANGAGES ARTISTIQUES 6 ECTS</t>
  </si>
  <si>
    <t xml:space="preserve">1JTRLAD2 TD Lettres classiques (latin débutant) </t>
  </si>
  <si>
    <t xml:space="preserve">1J12SC12 TD Cultures scandinaves </t>
  </si>
  <si>
    <t xml:space="preserve">1J14MET2 TD Méthodologie (1 méthodologie au choix*) &gt;&gt; </t>
  </si>
  <si>
    <t xml:space="preserve">1J03D012 CM Figures et procédés artistiques 2 (approche pluridisciplinaire) </t>
  </si>
  <si>
    <t xml:space="preserve">1JTRLAR2 TD Lettres classiques (latin renforcé) </t>
  </si>
  <si>
    <t xml:space="preserve">1J12SC22 TD Sociétés scandinaves </t>
  </si>
  <si>
    <t xml:space="preserve">1J03D132 TD Eléments de langages artistiques 2 (orientation générale) </t>
  </si>
  <si>
    <t xml:space="preserve">1JTRGRD2 TD Lettres classiques (grec débutant) </t>
  </si>
  <si>
    <t>1J03EPE2 SEM SEMESTRE 2 MUSICOLOGIE 30</t>
  </si>
  <si>
    <t xml:space="preserve">1JTRGRR2 TD Lettres classiques (grec renforcé) </t>
  </si>
  <si>
    <t>1J03EUA2 UE ESTHÉTIQUE 6 ECTS</t>
  </si>
  <si>
    <t xml:space="preserve">1JTRTIC2 TD / CL Technologies de l'Information et de la Communication (TIC) </t>
  </si>
  <si>
    <t>1J12TR12 UE UE TR2 PORTAIL LANGUE 6 ECTS</t>
  </si>
  <si>
    <t xml:space="preserve">1J03A062 TD Etudes des textes fondamentaux 2 Musicologie </t>
  </si>
  <si>
    <t xml:space="preserve">1JTRCLE2 TD Langues (Suedois obligatoire) </t>
  </si>
  <si>
    <t>1J03EUB2  HISTOIRE 6</t>
  </si>
  <si>
    <t xml:space="preserve">1J12MET2 TD Méthodologie </t>
  </si>
  <si>
    <t xml:space="preserve">1JTRTIC2 CM TIC </t>
  </si>
  <si>
    <t xml:space="preserve">1J03B062 TD Approches historiques des œuvres 2 Musicologie </t>
  </si>
  <si>
    <t xml:space="preserve"> TD TIC </t>
  </si>
  <si>
    <t>1J03EUC2 UE GENRES ET FORMES 6 ECTS</t>
  </si>
  <si>
    <t>1J12BPE2 SEM SEMESTRE 2 ANGLAIS 30</t>
  </si>
  <si>
    <t>1J12BUA2 UE Etudes de la langue et linguistique 6 ECTS</t>
  </si>
  <si>
    <t xml:space="preserve">1J03C062 TD Analyses ou pratique des œuvres 2 Musicologie </t>
  </si>
  <si>
    <t xml:space="preserve">1JTRMCL2 TD CLEFS pour l'Université**** </t>
  </si>
  <si>
    <t xml:space="preserve">1J12AB12 CM Linguistique anglaise S2 </t>
  </si>
  <si>
    <t>1J03EUD2 UE LANGAGES ARTISTIQUES Musicologie 6 ECTS</t>
  </si>
  <si>
    <t xml:space="preserve">1J12AB22 TD Linguistique anglaise S3 </t>
  </si>
  <si>
    <t xml:space="preserve">1J03D092 TD Ecriture 1 </t>
  </si>
  <si>
    <t>1J12BUB2  Littérature 6</t>
  </si>
  <si>
    <t xml:space="preserve">1J03D102 TD Formation musicale 1 </t>
  </si>
  <si>
    <t xml:space="preserve">1J12BB12 CM Littérature du monde anglophone </t>
  </si>
  <si>
    <t xml:space="preserve">1J12BB22 TD Littérature du monde anglophone </t>
  </si>
  <si>
    <t>1J12BUC2 UE Civilisation 6 ECTS</t>
  </si>
  <si>
    <t xml:space="preserve">1J03D142 CM Ensemble orchestral </t>
  </si>
  <si>
    <t xml:space="preserve">1J12CB12 CM Civilisation du monde anglophone </t>
  </si>
  <si>
    <t xml:space="preserve">1J12CB22 TD Civilisation du monde anglophone </t>
  </si>
  <si>
    <t>1J12BUD2 UE Pratique de la langue 6 ECTS</t>
  </si>
  <si>
    <t xml:space="preserve">1J03D152 TD Ensemble vocal </t>
  </si>
  <si>
    <t xml:space="preserve">1J12DB12 TD Initiation à la traduction : Version </t>
  </si>
  <si>
    <t>1J03HPE2 SEM SEMESTRE 2 MUSICOLOGIE CRR 30</t>
  </si>
  <si>
    <t xml:space="preserve">1J12DB22 TD Initiation à la traduction : Thème </t>
  </si>
  <si>
    <t>1J03EUB2 UE HISTOIRE 6 ECTS</t>
  </si>
  <si>
    <t>1J03HUC2 UE PERFECTIONNEMENT 6 ECTS</t>
  </si>
  <si>
    <t xml:space="preserve">1J03H012 CM Perfectionnement </t>
  </si>
  <si>
    <t>1J12PSE2 SEM SEMESTRE 2 ANGLAIS / SCANDINAVES 30</t>
  </si>
  <si>
    <t xml:space="preserve">1J03H022 TD Perfectionnement intrument/ voix </t>
  </si>
  <si>
    <t>1J12SUA2 UE Cultures scandinaves 6 ECTS</t>
  </si>
  <si>
    <t>1J03HUD2 UE LANGAGES ARTISTIQUES 6 ECTS</t>
  </si>
  <si>
    <t xml:space="preserve">1J03D112 TD Ecriture 2 </t>
  </si>
  <si>
    <t xml:space="preserve">1J03D122 TD Formation musicale 2 </t>
  </si>
  <si>
    <t>1J03OPN2 UE UE TRANSVERSALE CLASSIQUE OU PIM &gt;&gt; 6 ECTS</t>
  </si>
  <si>
    <t>1J03UET2 UE TRANSVERSALE CLASSIQUE 6 ECTS</t>
  </si>
  <si>
    <t xml:space="preserve">1J03ENT2 TD Entrepreneuriat  &gt;&gt; </t>
  </si>
  <si>
    <t xml:space="preserve">1JTRE032 CM Connaissance du monde professionnel </t>
  </si>
  <si>
    <t xml:space="preserve">1J03MET2 TD Méthodologie au choix &gt;&gt; </t>
  </si>
  <si>
    <t xml:space="preserve">1JTRM032 TD Méthodologie </t>
  </si>
  <si>
    <t xml:space="preserve">1JTRII12 CM CM Dibattiti contemporanei                                                                 ITALIEN </t>
  </si>
  <si>
    <t xml:space="preserve">1JTRII22 TD TD  Dibattiti contemporanei                                                                  ITALIEN </t>
  </si>
  <si>
    <t xml:space="preserve">1JTRCLE2 TD Langues (anglais obligatoire sauf portail 12) </t>
  </si>
  <si>
    <t xml:space="preserve">1JTRTIC2 TD/CL TIC </t>
  </si>
  <si>
    <t xml:space="preserve">1JTRII32 TD TD  Approfondissement linguistique Italien                               ITALIEN </t>
  </si>
  <si>
    <t>1J12PAE2 SEM SEMESTRE 2 ANGLAIS / ALLEMAND 30</t>
  </si>
  <si>
    <t>1J12AUA2 UE Etudes de la langue et linguistique (Allemand) 6 ECTS</t>
  </si>
  <si>
    <t>1J12UBB2 UE Pratique de la langue (Anglais) 6 ECTS</t>
  </si>
  <si>
    <t>1J12UBC2 UE Littérature (Anglais) 6 ECTS</t>
  </si>
  <si>
    <t>1J12TR12 UE UE TR2 6 ECTS</t>
  </si>
  <si>
    <t>1J12CPE2 SEM SEMESTRE 2 ARABE 30</t>
  </si>
  <si>
    <t>1J12CUA2 UE Langue arabe 6 ECTS</t>
  </si>
  <si>
    <t xml:space="preserve">1J12AC12 CM Langue arabe </t>
  </si>
  <si>
    <t xml:space="preserve">1J12AC22 TD Langue arabe </t>
  </si>
  <si>
    <t>1J12CUB2 UE Littérature contemporaine 6 ECTS</t>
  </si>
  <si>
    <t xml:space="preserve">1J12BC12 CM Littérature contemporaine </t>
  </si>
  <si>
    <t xml:space="preserve">1J12BC22 TD Littérature contemporaine </t>
  </si>
  <si>
    <t>1J12CUC2 UE Monde arabe contemporain 6 ECTS</t>
  </si>
  <si>
    <t xml:space="preserve">1J12CC12 CM Monde arabe contemporain </t>
  </si>
  <si>
    <t xml:space="preserve">1J12CC22 TD Monde arabe contemporain </t>
  </si>
  <si>
    <t>1J12CUD2 UE Langues appliquées 6 ECTS</t>
  </si>
  <si>
    <t xml:space="preserve">1J12DC12 TD Initiation à la traduction : Version </t>
  </si>
  <si>
    <t xml:space="preserve">1J12DC22 TD Initiation à la traduction : Thème </t>
  </si>
  <si>
    <t>1J12CUE2 UE UE TR2 PORTAIL LANGUE 6 ECTS</t>
  </si>
  <si>
    <t xml:space="preserve">1J12EC12 TD renforcement linguitique en langue arabe </t>
  </si>
  <si>
    <t>1J12EPE2 SEM SEMESTRE 2 ESPAGNOL 30</t>
  </si>
  <si>
    <t>1J12EUA2 UE Etudes de la langue et linguistique 6 ECTS</t>
  </si>
  <si>
    <t xml:space="preserve">1J12AE12 CM Grammaire  </t>
  </si>
  <si>
    <t xml:space="preserve">1J12AE22 TD Grammaire </t>
  </si>
  <si>
    <t>1J12EUB2 UE Littérature 6 ECTS</t>
  </si>
  <si>
    <t xml:space="preserve">1J12BE12 CM Littérature </t>
  </si>
  <si>
    <t xml:space="preserve">1J12BE22 TD Littérature </t>
  </si>
  <si>
    <t>1J12EUC2 UE Civilisation 6 ECTS</t>
  </si>
  <si>
    <t xml:space="preserve">1J12CE12 CM Civilisation </t>
  </si>
  <si>
    <t xml:space="preserve">1J12CE22 TD Civilisation </t>
  </si>
  <si>
    <t>1J12EUD2 UE Pratique de la langue 6 ECTS</t>
  </si>
  <si>
    <t xml:space="preserve">1J12DE12 TD Initiation à la traduction : Version </t>
  </si>
  <si>
    <t xml:space="preserve">1J12DE22 TD Initiation à la traduction : Thème </t>
  </si>
  <si>
    <t>1J12OPN2 UE TRANSVERSALE 6 ECTS</t>
  </si>
  <si>
    <t xml:space="preserve">1JTRENT2 CM Entrepreneuriat (1 entrepreneuriat au choix) &gt;&gt; </t>
  </si>
  <si>
    <t>1J12DPE2 SEM SEMESTRE 2 ESPAGNOL / PORTUGAIS 30</t>
  </si>
  <si>
    <t>1J12DUA2 UE Etude de la langue et linguistique 6 ECTS</t>
  </si>
  <si>
    <t xml:space="preserve">1J12AE12 CM Grammaire </t>
  </si>
  <si>
    <t xml:space="preserve">1J12AG22 TD Pratique de la langue </t>
  </si>
  <si>
    <t>1J12DUB2 UE Littérature 6 ECTS</t>
  </si>
  <si>
    <t xml:space="preserve">1J12BE12 CM Littérature  </t>
  </si>
  <si>
    <t xml:space="preserve">1J12BG22 TD Littérature brésilienne </t>
  </si>
  <si>
    <t>1J12DUC2 UE Civilisation 6 ECTS</t>
  </si>
  <si>
    <t xml:space="preserve">1J12CG12 TD Civilisation brésilienne </t>
  </si>
  <si>
    <t xml:space="preserve">1J12CE22 TD Civilisation  </t>
  </si>
  <si>
    <t>1J12DUD2 UE Pratique de la langue 6 ECTS</t>
  </si>
  <si>
    <t xml:space="preserve">1J12DG12 TD Initiation à la traduction : Version </t>
  </si>
  <si>
    <t xml:space="preserve">1J12DE22 TD Initiation à la traduction : Thème  </t>
  </si>
  <si>
    <t>1J12UET2 UE UE TR2 6 ECTS</t>
  </si>
  <si>
    <t xml:space="preserve">1JTRENT2 TD Entreprenariat </t>
  </si>
  <si>
    <t>1J12GPE2 SEM SEMESTRE 2 PORTUGAIS 30</t>
  </si>
  <si>
    <t>1J12GUA2 UE Etudes de la langue et linguistique 6 ECTS</t>
  </si>
  <si>
    <t xml:space="preserve">1J12AG12 TD Grammaire </t>
  </si>
  <si>
    <t>1J12GUB2 UE Littérature 6 ECTS</t>
  </si>
  <si>
    <t xml:space="preserve">1J12BG12 TD Littérature portugaise </t>
  </si>
  <si>
    <t>1J12GUC2 UE Civilisation 6 ECTS</t>
  </si>
  <si>
    <t xml:space="preserve">1J12CG12 TD Civilisation brésilienne  </t>
  </si>
  <si>
    <t xml:space="preserve">1J12CG22 TD Civilisation portugaise </t>
  </si>
  <si>
    <t>1J12GUD2 UE Pratique de la langue 6 ECTS</t>
  </si>
  <si>
    <t xml:space="preserve">1J12DG22 TD Initiation à la traduction : Thème </t>
  </si>
  <si>
    <t>1J12HPE2 SEM SEMESTRE 2 LEA 30</t>
  </si>
  <si>
    <t>1J12HUA2 UE Société, culture, institutions 1 6 ECTS</t>
  </si>
  <si>
    <t xml:space="preserve">1J12HA12 CM Société, culture, institutions 1 (hors Europe) </t>
  </si>
  <si>
    <t xml:space="preserve">1J12HA22 CM Société, culture, institutions 1 (Europe) </t>
  </si>
  <si>
    <t>1J12HUB2 UE Langue orale 6 ECTS</t>
  </si>
  <si>
    <t xml:space="preserve">1J12HBB2 TD Langue orale anglais </t>
  </si>
  <si>
    <t xml:space="preserve">1J12HBA2 TD Langue orale allemand </t>
  </si>
  <si>
    <t xml:space="preserve">1J12HBC2 TD Langue orale arabe </t>
  </si>
  <si>
    <t xml:space="preserve">1J12HBI2 TD Langue orale chinois </t>
  </si>
  <si>
    <t xml:space="preserve">1J12HBE2 TD Langue orale espagnol </t>
  </si>
  <si>
    <t xml:space="preserve">1J12HBF2 TD Langue orale italien </t>
  </si>
  <si>
    <t xml:space="preserve">1J12HBG2 TD Langue orale portugais </t>
  </si>
  <si>
    <t>1J12HUC2 UE Perfectionnement linguistique  6 ECTS</t>
  </si>
  <si>
    <t xml:space="preserve">1J12HCB2 TD Perfectionnement linguistique anglais </t>
  </si>
  <si>
    <t xml:space="preserve">1J12HCA2 TD Perfectionnement linguistique allemand </t>
  </si>
  <si>
    <t xml:space="preserve">1J12HCC2 TD Perfectionnement linguistique arabe </t>
  </si>
  <si>
    <t xml:space="preserve">1J12HCI2 TD Perfectionnement linguistique chinois </t>
  </si>
  <si>
    <t xml:space="preserve">1J12HCE2 TD Perfectionnement linguistique espagnol </t>
  </si>
  <si>
    <t xml:space="preserve">1J12HCF2 TD Perfectionnement linguistique italien </t>
  </si>
  <si>
    <t xml:space="preserve">1J12HCG2 TD Perfectionnement linguistique portugais </t>
  </si>
  <si>
    <t>1J12HUD2 UE Systèmes linguistiques et culturels 6 ECTS</t>
  </si>
  <si>
    <t xml:space="preserve">1J12HD12 CM Les systèmes linguistiques </t>
  </si>
  <si>
    <t xml:space="preserve"> TD  </t>
  </si>
  <si>
    <t>1J12TRI2 UE UE TR2 CHINOIS 6 ECTS</t>
  </si>
  <si>
    <t xml:space="preserve">1J12HI32 TD Lecture </t>
  </si>
  <si>
    <t xml:space="preserve">1J12HI42 TD Compréhension orale </t>
  </si>
  <si>
    <t>1J12TRG2 UE UE TR2 PORTUGAIS 6 ECTS</t>
  </si>
  <si>
    <t xml:space="preserve">1J12HG12 TD Portugais </t>
  </si>
  <si>
    <t xml:space="preserve">1J12HG22 TD Portugais </t>
  </si>
  <si>
    <t xml:space="preserve">1J12TR12  TRANSVERSALE PORTAIL LANGUE &gt;&gt; </t>
  </si>
  <si>
    <t>Remarques</t>
  </si>
  <si>
    <t xml:space="preserve">    En cas de validation de l'UE J06V0601 10 ECTS ou de l'UE J06V1101 10 ECTS ou de l'UE J06V1001 10 ECTS ou de l'UE J06V1801 10 ECTS ou de l'UE J06V1201 10 ECTS ou de l'UE J06V2001 10 ECTS ou de l'UE J06V1401 10 ECTS ou de l'UE J06V1601 10 ECTS ou de l'UE J06V3801 10 ECTS ou de l'UE J06V4501 10 ECTS ou de l'UE J06V0801 10 ECTS, l'UE 1.4 6 ECTS sera acquise.</t>
  </si>
  <si>
    <t>En cas de validation de l'UE J06V0601 10 ECTS ou de l'UE J06V1101 10 ECTS ou de l'UE J06V1001 10 ECTS ou de l'UE J06V1801 10 ECTS ou de l'UE J06V1201 10 ECTS ou de l'UE J06V2001 10 ECTS ou de l'UE J06V1401 10 ECTS ou de l'UE J06V1601 10 ECTS ou de l'UE J06V3801 10 ECTS ou de l'UE J06V4501 10 ECTS ou de l'UE J06V0801 10 ECTS, l'UE 1.3 6 ECTS sera acquise.</t>
  </si>
  <si>
    <t>En cas d'obtention d'une de ces trois UE (J06P0101 5ECTS, J06P0201 5ECTS, J06P0301 5ECTS) , l'UE UE1.1 à 6ECTS sera acquise.</t>
  </si>
  <si>
    <t xml:space="preserve">   En cas de validation de l'UE J06V1102 10 ECTS ou de l'UE J06V2002 10 ECTS ou de l'UE J06V0602 10 ECTS ou de l'UE J06V2402 10 ECTS ou de l'UE J06V0902 10 ECTS ou de l'UE J06V1702 10 ECTS, l'UE 2.4 6 ECTS sera acquise.</t>
  </si>
  <si>
    <t xml:space="preserve">Remarques </t>
  </si>
  <si>
    <t xml:space="preserve">  En cas d'obtention de l'UE 2FSAP033 5ECTS ou de l'UE 2FSAP043 5ECTS , l'UE UE3.3 à 6ECTS sera acquise. En cas d'obtention de l'UE 2FSAP033 5ECTS et de l'UE 2FSAP043 5ECTS, l'UE UE3.3 à 6ECTS sera acquise. ainsi qu'une autre UE non acquise.</t>
  </si>
  <si>
    <t xml:space="preserve"> En cas d'obtention de l'UE 2FSAP034 5ECTS ou de l'UE 2FSAP044 5ECTS , l'UE UE4.3 à 6ECTS sera acquise. En cas d'obtention de l'UE 2FSAP034 5ECTS et de l'UE 2FSAP044 5ECTS, l'UE UE4.3 à 6ECTS sera acquise. ainsi qu'une autre UE non acquise.</t>
  </si>
  <si>
    <t>En cas d'obtention de l'UE 3FDPP026 5ECTS ou de l'UE 3FDPP036 5ECTS ou de l'UE 3FDPP046 5ECTS , l'UE UE6.2 à 3ECTS sera acquise.</t>
  </si>
  <si>
    <t>En cas de validation d'une matière connexe, l'UE 6.3 6ECTS est acquise. En cas de validation de deux matières connexes, l'UE 6.3 6ECTS et l'UE 6.4 6ECTS sont acquises. En cas de validation de trois matières connexes, l'UE 6.3 6ECTS et l'UE 6.4 6ECTS sont acquises, ainsi qu'une UE non acquise.</t>
  </si>
  <si>
    <t xml:space="preserve"> En cas d'obtention de l'UE FDPP025 5ECTS ou de l'UE FDPP035 5ECTS , l'UE UE5.2 à 8ECTS sera acquise.En cas d'obtention de l'UE FDPP025 5ECTS et de l'UE FDPP035 5ECTS , l'UE UE5.2 à 8ECTS et l'UE5.3 à 4ECTS seront acquises</t>
  </si>
  <si>
    <t>En cas d'obtention de l'UE FDPV015 5ECTS ou de l'UE FDP045 5ECTS ou de l'UE FDPV055 5ECTS, l'UE UE5.3 à 4ECTS sera acquise.</t>
  </si>
  <si>
    <t xml:space="preserve"> En cas d'obtention de l'UE 3FDPV065 5ECTS ou de l'UE FDPV075 5ECTS , l'UE UE 5.4 à 3 ECTS sera acquise.</t>
  </si>
  <si>
    <t xml:space="preserve"> En cas de validation d'une matière connexe, l'UE 6.3 4ECTS est acquise. En cas de validation de deux matières connexes, l'UE 6.3 4ECTS et l'UE 6.4 6ECTS sont acquises. En cas de validation de trois matières connexes, l'UE 6.3 6ECTS et l'UE 6.4 6ECTS sont acquises, ainsi qu'une UE non acquise.</t>
  </si>
  <si>
    <t>En cas d'obtention de l'UE 3FDRP026 5ECTS ou de l'UE 3FDRP036 5ECTS, l'UE UE6.2 à 7ECTS sera acquise</t>
  </si>
  <si>
    <t xml:space="preserve"> En cas d'obtention de l'UE FDRV015 5ECTS ou de l'UE FDRP035 5ECTS, l'UE UE5.2 à 6ECTS sera acquise. En cas d'obtention de l'UE FDRV015 5ECTS et de l'UE FDRP035 5ECTS, l'UE UE5.2 à 6ECTS et l'UE 5.3 à 6 ECTS seront acquises.</t>
  </si>
  <si>
    <t xml:space="preserve">   En cas d'obtention de l'UE FDRV045 5ECTS ou de l'UE FDRV055 5ECTS ou de l'UEFDRV035 5 ECTS, l'UE UE5.3 à 6ECTS sera acquise.</t>
  </si>
  <si>
    <t xml:space="preserve"> En cas d'obtention de l'UE FDRV065 5ECTS ou de l'UE FDRV075 5ECTS , l'UE UE5.4 à 6ECTS sera acquise.</t>
  </si>
  <si>
    <t>Régimes transitoires - CFVU 8 juillet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</si>
</sst>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54" x14ac:knownFonts="1">
    <font>
      <sz val="10"/>
      <name val="Arial"/>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sz val="10"/>
      <name val="Calibri"/>
      <family val="2"/>
      <scheme val="minor"/>
    </font>
    <font>
      <b/>
      <sz val="10"/>
      <name val="Calibri"/>
      <family val="2"/>
      <scheme val="minor"/>
    </font>
    <font>
      <b/>
      <sz val="10"/>
      <color theme="0"/>
      <name val="Calibri"/>
      <family val="2"/>
      <scheme val="minor"/>
    </font>
    <font>
      <b/>
      <sz val="10"/>
      <name val="Arial"/>
      <family val="2"/>
    </font>
    <font>
      <u/>
      <sz val="10"/>
      <name val="Arial"/>
      <family val="2"/>
    </font>
    <font>
      <b/>
      <u/>
      <sz val="10"/>
      <name val="Arial"/>
      <family val="2"/>
    </font>
    <font>
      <i/>
      <sz val="9"/>
      <name val="Arial"/>
      <family val="2"/>
    </font>
    <font>
      <sz val="10"/>
      <color rgb="FFFF0000"/>
      <name val="Arial"/>
      <family val="2"/>
    </font>
    <font>
      <sz val="10"/>
      <color rgb="FF000000"/>
      <name val="Times New Roman"/>
      <family val="1"/>
    </font>
    <font>
      <sz val="9.5"/>
      <name val="Calibri"/>
      <family val="2"/>
      <scheme val="minor"/>
    </font>
    <font>
      <sz val="10"/>
      <color rgb="FF000000"/>
      <name val="Calibri"/>
      <family val="2"/>
      <scheme val="minor"/>
    </font>
    <font>
      <sz val="9"/>
      <name val="Calibri"/>
      <family val="2"/>
      <scheme val="minor"/>
    </font>
    <font>
      <b/>
      <sz val="10"/>
      <color rgb="FFFF0000"/>
      <name val="Arial"/>
      <family val="2"/>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12"/>
      <color theme="0"/>
      <name val="Calibri"/>
      <family val="2"/>
      <scheme val="minor"/>
    </font>
    <font>
      <sz val="8"/>
      <name val="Arial"/>
      <family val="2"/>
    </font>
    <font>
      <sz val="8"/>
      <name val="Arial"/>
      <family val="2"/>
    </font>
    <font>
      <i/>
      <sz val="12"/>
      <color rgb="FF000000"/>
      <name val="Calibri"/>
      <family val="2"/>
      <scheme val="minor"/>
    </font>
    <font>
      <sz val="12"/>
      <name val="AppleSystemUIFont"/>
    </font>
    <font>
      <sz val="12"/>
      <color rgb="FFFF0000"/>
      <name val="Calibri"/>
      <family val="2"/>
      <scheme val="minor"/>
    </font>
    <font>
      <b/>
      <sz val="12"/>
      <color rgb="FF000000"/>
      <name val="Calibri"/>
      <family val="2"/>
      <scheme val="minor"/>
    </font>
    <font>
      <sz val="10"/>
      <color rgb="FF000000"/>
      <name val="Arial"/>
      <family val="2"/>
    </font>
    <font>
      <sz val="10"/>
      <color theme="1"/>
      <name val="Arial"/>
      <family val="2"/>
    </font>
    <font>
      <sz val="11"/>
      <color indexed="8"/>
      <name val="Calibri"/>
      <family val="2"/>
    </font>
    <font>
      <b/>
      <sz val="12"/>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Verdana"/>
      <family val="2"/>
    </font>
  </fonts>
  <fills count="48">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rgb="FFF18F8F"/>
        <bgColor indexed="64"/>
      </patternFill>
    </fill>
    <fill>
      <patternFill patternType="solid">
        <fgColor rgb="FFFBE1E1"/>
        <bgColor indexed="64"/>
      </patternFill>
    </fill>
    <fill>
      <patternFill patternType="solid">
        <fgColor rgb="FFFAF0F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6F5E6"/>
        <bgColor indexed="64"/>
      </patternFill>
    </fill>
    <fill>
      <patternFill patternType="solid">
        <fgColor rgb="FFECEACA"/>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00"/>
        <bgColor indexed="64"/>
      </patternFill>
    </fill>
    <fill>
      <patternFill patternType="solid">
        <fgColor rgb="FFEBF1DE"/>
        <bgColor rgb="FF000000"/>
      </patternFill>
    </fill>
    <fill>
      <patternFill patternType="solid">
        <fgColor rgb="FFFFFFFF"/>
        <bgColor rgb="FFFFFFFF"/>
      </patternFill>
    </fill>
    <fill>
      <patternFill patternType="solid">
        <fgColor rgb="FFDCE6F1"/>
        <bgColor rgb="FFDCE6F1"/>
      </patternFill>
    </fill>
    <fill>
      <patternFill patternType="solid">
        <fgColor theme="4" tint="0.79998168889431442"/>
        <bgColor theme="4" tint="0.7999816888943144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10"/>
        <bgColor indexed="64"/>
      </patternFill>
    </fill>
    <fill>
      <patternFill patternType="solid">
        <fgColor indexed="53"/>
        <bgColor indexed="64"/>
      </patternFill>
    </fill>
    <fill>
      <patternFill patternType="solid">
        <fgColor indexed="55"/>
      </patternFill>
    </fill>
    <fill>
      <patternFill patternType="solid">
        <fgColor rgb="FFFF0000"/>
        <bgColor indexed="64"/>
      </patternFill>
    </fill>
    <fill>
      <patternFill patternType="solid">
        <fgColor rgb="FFFF6600"/>
        <bgColor indexed="64"/>
      </patternFill>
    </fill>
  </fills>
  <borders count="60">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indexed="64"/>
      </right>
      <top style="thin">
        <color auto="1"/>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thin">
        <color indexed="64"/>
      </right>
      <top style="medium">
        <color auto="1"/>
      </top>
      <bottom style="thin">
        <color auto="1"/>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thin">
        <color auto="1"/>
      </right>
      <top/>
      <bottom/>
      <diagonal/>
    </border>
    <border>
      <left style="thin">
        <color auto="1"/>
      </left>
      <right/>
      <top style="thin">
        <color auto="1"/>
      </top>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thin">
        <color auto="1"/>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style="thin">
        <color auto="1"/>
      </top>
      <bottom/>
      <diagonal/>
    </border>
    <border>
      <left style="thin">
        <color rgb="FFB2B2B2"/>
      </left>
      <right style="thin">
        <color rgb="FFB2B2B2"/>
      </right>
      <top style="thin">
        <color rgb="FFB2B2B2"/>
      </top>
      <bottom style="thin">
        <color rgb="FFB2B2B2"/>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medium">
        <color indexed="64"/>
      </left>
      <right style="thin">
        <color theme="4" tint="0.39997558519241921"/>
      </right>
      <top style="thin">
        <color theme="4" tint="0.39997558519241921"/>
      </top>
      <bottom style="thin">
        <color theme="4" tint="0.39997558519241921"/>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auto="1"/>
      </left>
      <right style="medium">
        <color indexed="64"/>
      </right>
      <top style="medium">
        <color auto="1"/>
      </top>
      <bottom/>
      <diagonal/>
    </border>
    <border>
      <left style="thin">
        <color auto="1"/>
      </left>
      <right style="medium">
        <color indexed="64"/>
      </right>
      <top/>
      <bottom style="medium">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08">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16" fillId="0" borderId="0"/>
    <xf numFmtId="0" fontId="1" fillId="0" borderId="0"/>
    <xf numFmtId="0" fontId="4" fillId="0" borderId="0"/>
    <xf numFmtId="0" fontId="4" fillId="0" borderId="0"/>
    <xf numFmtId="0" fontId="35"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25" borderId="0" applyNumberFormat="0" applyBorder="0" applyAlignment="0" applyProtection="0"/>
    <xf numFmtId="0" fontId="35" fillId="28" borderId="0" applyNumberFormat="0" applyBorder="0" applyAlignment="0" applyProtection="0"/>
    <xf numFmtId="0" fontId="35" fillId="31" borderId="0" applyNumberFormat="0" applyBorder="0" applyAlignment="0" applyProtection="0"/>
    <xf numFmtId="0" fontId="37" fillId="3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5" borderId="0" applyNumberFormat="0" applyBorder="0" applyAlignment="0" applyProtection="0"/>
    <xf numFmtId="0" fontId="37"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9" borderId="0" applyNumberFormat="0" applyBorder="0" applyAlignment="0" applyProtection="0"/>
    <xf numFmtId="0" fontId="38" fillId="0" borderId="0" applyNumberFormat="0" applyFill="0" applyBorder="0" applyAlignment="0" applyProtection="0"/>
    <xf numFmtId="0" fontId="39" fillId="40" borderId="46" applyNumberFormat="0" applyAlignment="0" applyProtection="0"/>
    <xf numFmtId="0" fontId="40" fillId="0" borderId="47" applyNumberFormat="0" applyFill="0" applyAlignment="0" applyProtection="0"/>
    <xf numFmtId="0" fontId="4" fillId="41" borderId="48" applyNumberFormat="0" applyFont="0" applyAlignment="0" applyProtection="0"/>
    <xf numFmtId="0" fontId="41" fillId="27" borderId="46" applyNumberFormat="0" applyAlignment="0" applyProtection="0"/>
    <xf numFmtId="0" fontId="42" fillId="23" borderId="0" applyNumberFormat="0" applyBorder="0" applyAlignment="0" applyProtection="0"/>
    <xf numFmtId="43" fontId="35" fillId="0" borderId="0" applyFont="0" applyFill="0" applyBorder="0" applyAlignment="0" applyProtection="0"/>
    <xf numFmtId="0" fontId="43" fillId="42" borderId="0" applyNumberFormat="0" applyBorder="0" applyAlignment="0" applyProtection="0"/>
    <xf numFmtId="0" fontId="35" fillId="0" borderId="0"/>
    <xf numFmtId="0" fontId="4" fillId="0" borderId="0">
      <alignment vertical="center" wrapText="1"/>
    </xf>
    <xf numFmtId="0" fontId="4" fillId="0" borderId="0"/>
    <xf numFmtId="0" fontId="4" fillId="0" borderId="0"/>
    <xf numFmtId="0" fontId="4" fillId="0" borderId="0"/>
    <xf numFmtId="0" fontId="4" fillId="0" borderId="0">
      <alignment vertical="center" wrapText="1"/>
    </xf>
    <xf numFmtId="0" fontId="4" fillId="0" borderId="0"/>
    <xf numFmtId="0" fontId="4" fillId="0" borderId="0"/>
    <xf numFmtId="0" fontId="4" fillId="0" borderId="0"/>
    <xf numFmtId="0" fontId="35" fillId="0" borderId="0"/>
    <xf numFmtId="0" fontId="44" fillId="24" borderId="0" applyNumberFormat="0" applyBorder="0" applyAlignment="0" applyProtection="0"/>
    <xf numFmtId="0" fontId="45" fillId="40" borderId="49" applyNumberFormat="0" applyAlignment="0" applyProtection="0"/>
    <xf numFmtId="0" fontId="36" fillId="43" borderId="48" applyFont="0">
      <alignment horizontal="center" vertical="center"/>
    </xf>
    <xf numFmtId="0" fontId="36" fillId="44" borderId="48" applyFont="0">
      <alignment horizontal="center" vertical="center"/>
    </xf>
    <xf numFmtId="0" fontId="36" fillId="44" borderId="48" applyFont="0">
      <alignment horizontal="center" vertical="center"/>
    </xf>
    <xf numFmtId="0" fontId="46" fillId="0" borderId="0" applyNumberFormat="0" applyFill="0" applyBorder="0" applyAlignment="0" applyProtection="0"/>
    <xf numFmtId="0" fontId="47" fillId="0" borderId="0" applyNumberFormat="0" applyFill="0" applyBorder="0" applyAlignment="0" applyProtection="0"/>
    <xf numFmtId="0" fontId="48" fillId="0" borderId="50" applyNumberFormat="0" applyFill="0" applyAlignment="0" applyProtection="0"/>
    <xf numFmtId="0" fontId="49" fillId="0" borderId="51" applyNumberFormat="0" applyFill="0" applyAlignment="0" applyProtection="0"/>
    <xf numFmtId="0" fontId="50" fillId="0" borderId="52" applyNumberFormat="0" applyFill="0" applyAlignment="0" applyProtection="0"/>
    <xf numFmtId="0" fontId="50" fillId="0" borderId="0" applyNumberFormat="0" applyFill="0" applyBorder="0" applyAlignment="0" applyProtection="0"/>
    <xf numFmtId="0" fontId="51" fillId="0" borderId="53" applyNumberFormat="0" applyFill="0" applyAlignment="0" applyProtection="0"/>
    <xf numFmtId="0" fontId="52" fillId="45" borderId="54" applyNumberFormat="0" applyAlignment="0" applyProtection="0"/>
    <xf numFmtId="0" fontId="35"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25" borderId="0" applyNumberFormat="0" applyBorder="0" applyAlignment="0" applyProtection="0"/>
    <xf numFmtId="0" fontId="35" fillId="28" borderId="0" applyNumberFormat="0" applyBorder="0" applyAlignment="0" applyProtection="0"/>
    <xf numFmtId="0" fontId="35" fillId="31" borderId="0" applyNumberFormat="0" applyBorder="0" applyAlignment="0" applyProtection="0"/>
    <xf numFmtId="0" fontId="4" fillId="0" borderId="0">
      <alignment vertical="center" wrapText="1"/>
    </xf>
    <xf numFmtId="0" fontId="36" fillId="43" borderId="48" applyFont="0">
      <alignment horizontal="center" vertical="center"/>
    </xf>
    <xf numFmtId="0" fontId="36" fillId="44" borderId="48" applyFont="0">
      <alignment horizontal="center" vertical="center"/>
    </xf>
    <xf numFmtId="0" fontId="36" fillId="44" borderId="48" applyFont="0">
      <alignment horizontal="center" vertical="center"/>
    </xf>
    <xf numFmtId="0" fontId="35"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25" borderId="0" applyNumberFormat="0" applyBorder="0" applyAlignment="0" applyProtection="0"/>
    <xf numFmtId="0" fontId="35" fillId="28" borderId="0" applyNumberFormat="0" applyBorder="0" applyAlignment="0" applyProtection="0"/>
    <xf numFmtId="0" fontId="35" fillId="31" borderId="0" applyNumberFormat="0" applyBorder="0" applyAlignment="0" applyProtection="0"/>
    <xf numFmtId="0" fontId="4" fillId="0" borderId="0">
      <alignment vertical="center" wrapText="1"/>
    </xf>
    <xf numFmtId="0" fontId="36" fillId="43" borderId="48" applyFont="0">
      <alignment horizontal="center" vertical="center"/>
    </xf>
    <xf numFmtId="0" fontId="36" fillId="44" borderId="48" applyFont="0">
      <alignment horizontal="center" vertical="center"/>
    </xf>
    <xf numFmtId="0" fontId="36" fillId="44" borderId="48" applyFont="0">
      <alignment horizontal="center" vertical="center"/>
    </xf>
    <xf numFmtId="0" fontId="1" fillId="0" borderId="0"/>
    <xf numFmtId="0" fontId="1" fillId="0" borderId="0"/>
    <xf numFmtId="0" fontId="36" fillId="46" borderId="43" applyFont="0">
      <alignment horizontal="center" vertical="center"/>
    </xf>
    <xf numFmtId="0" fontId="36" fillId="47" borderId="43" applyFont="0">
      <alignment horizontal="center" vertical="center"/>
    </xf>
    <xf numFmtId="43" fontId="1" fillId="0" borderId="0" applyFont="0" applyFill="0" applyBorder="0" applyAlignment="0" applyProtection="0"/>
    <xf numFmtId="0" fontId="53" fillId="0" borderId="0" applyNumberFormat="0" applyFill="0" applyBorder="0" applyProtection="0">
      <alignment vertical="top" wrapText="1"/>
    </xf>
    <xf numFmtId="43" fontId="1" fillId="0" borderId="0" applyFont="0" applyFill="0" applyBorder="0" applyAlignment="0" applyProtection="0"/>
    <xf numFmtId="0" fontId="1" fillId="0" borderId="0"/>
    <xf numFmtId="0" fontId="1" fillId="0" borderId="0"/>
    <xf numFmtId="0" fontId="4" fillId="0" borderId="0">
      <alignment vertical="center" wrapText="1"/>
    </xf>
    <xf numFmtId="0" fontId="39" fillId="40" borderId="46" applyNumberFormat="0" applyAlignment="0" applyProtection="0"/>
    <xf numFmtId="0" fontId="4" fillId="41" borderId="48" applyNumberFormat="0" applyFont="0" applyAlignment="0" applyProtection="0"/>
    <xf numFmtId="0" fontId="41" fillId="27" borderId="46" applyNumberFormat="0" applyAlignment="0" applyProtection="0"/>
    <xf numFmtId="43" fontId="1" fillId="0" borderId="0" applyFont="0" applyFill="0" applyBorder="0" applyAlignment="0" applyProtection="0"/>
    <xf numFmtId="0" fontId="1" fillId="0" borderId="0"/>
    <xf numFmtId="0" fontId="1" fillId="0" borderId="0"/>
    <xf numFmtId="0" fontId="45" fillId="40" borderId="49" applyNumberFormat="0" applyAlignment="0" applyProtection="0"/>
    <xf numFmtId="0" fontId="36" fillId="44" borderId="48" applyFont="0">
      <alignment horizontal="center" vertical="center"/>
    </xf>
    <xf numFmtId="0" fontId="51" fillId="0" borderId="53" applyNumberFormat="0" applyFill="0" applyAlignment="0" applyProtection="0"/>
    <xf numFmtId="0" fontId="1" fillId="0" borderId="0"/>
    <xf numFmtId="0" fontId="1" fillId="0" borderId="0"/>
    <xf numFmtId="43" fontId="1" fillId="0" borderId="0" applyFont="0" applyFill="0" applyBorder="0" applyAlignment="0" applyProtection="0"/>
    <xf numFmtId="0" fontId="39" fillId="40" borderId="46" applyNumberFormat="0" applyAlignment="0" applyProtection="0"/>
    <xf numFmtId="0" fontId="4" fillId="41" borderId="48" applyNumberFormat="0" applyFont="0" applyAlignment="0" applyProtection="0"/>
    <xf numFmtId="0" fontId="41" fillId="27" borderId="46" applyNumberFormat="0" applyAlignment="0" applyProtection="0"/>
    <xf numFmtId="43" fontId="35" fillId="0" borderId="0" applyFont="0" applyFill="0" applyBorder="0" applyAlignment="0" applyProtection="0"/>
    <xf numFmtId="0" fontId="35" fillId="0" borderId="0"/>
    <xf numFmtId="0" fontId="35" fillId="0" borderId="0"/>
    <xf numFmtId="0" fontId="45" fillId="40" borderId="49" applyNumberFormat="0" applyAlignment="0" applyProtection="0"/>
    <xf numFmtId="0" fontId="51" fillId="0" borderId="53" applyNumberFormat="0" applyFill="0" applyAlignment="0" applyProtection="0"/>
    <xf numFmtId="43" fontId="1" fillId="0" borderId="0" applyFont="0" applyFill="0" applyBorder="0" applyAlignment="0" applyProtection="0"/>
    <xf numFmtId="0" fontId="1" fillId="0" borderId="0"/>
    <xf numFmtId="0" fontId="1" fillId="0" borderId="0"/>
    <xf numFmtId="0" fontId="36" fillId="46" borderId="43" applyFont="0">
      <alignment horizontal="center" vertical="center"/>
    </xf>
    <xf numFmtId="0" fontId="36" fillId="47" borderId="43" applyFont="0">
      <alignment horizontal="center" vertical="center"/>
    </xf>
    <xf numFmtId="0" fontId="50" fillId="0" borderId="52" applyNumberFormat="0" applyFill="0" applyAlignment="0" applyProtection="0"/>
    <xf numFmtId="0" fontId="1" fillId="0" borderId="0"/>
    <xf numFmtId="0" fontId="1" fillId="0" borderId="0"/>
    <xf numFmtId="0" fontId="1" fillId="0" borderId="0"/>
    <xf numFmtId="0" fontId="39" fillId="40" borderId="46" applyNumberFormat="0" applyAlignment="0" applyProtection="0"/>
    <xf numFmtId="0" fontId="4" fillId="41" borderId="48" applyNumberFormat="0" applyFont="0" applyAlignment="0" applyProtection="0"/>
    <xf numFmtId="0" fontId="41" fillId="27" borderId="4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0" borderId="49" applyNumberFormat="0" applyAlignment="0" applyProtection="0"/>
    <xf numFmtId="0" fontId="36" fillId="44" borderId="48" applyFont="0">
      <alignment horizontal="center" vertical="center"/>
    </xf>
    <xf numFmtId="0" fontId="51" fillId="0" borderId="53" applyNumberFormat="0" applyFill="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9" fillId="40" borderId="46" applyNumberFormat="0" applyAlignment="0" applyProtection="0"/>
    <xf numFmtId="0" fontId="4" fillId="41" borderId="48" applyNumberFormat="0" applyFont="0" applyAlignment="0" applyProtection="0"/>
    <xf numFmtId="0" fontId="41" fillId="27" borderId="46" applyNumberFormat="0" applyAlignment="0" applyProtection="0"/>
    <xf numFmtId="0" fontId="35" fillId="0" borderId="0"/>
    <xf numFmtId="0" fontId="35" fillId="0" borderId="0"/>
    <xf numFmtId="0" fontId="45" fillId="40" borderId="49" applyNumberFormat="0" applyAlignment="0" applyProtection="0"/>
    <xf numFmtId="0" fontId="36" fillId="44" borderId="48" applyFont="0">
      <alignment horizontal="center" vertical="center"/>
    </xf>
    <xf numFmtId="0" fontId="51" fillId="0" borderId="53" applyNumberFormat="0" applyFill="0" applyAlignment="0" applyProtection="0"/>
    <xf numFmtId="0" fontId="36" fillId="43" borderId="48" applyFont="0">
      <alignment horizontal="center" vertical="center"/>
    </xf>
    <xf numFmtId="0" fontId="36" fillId="44" borderId="48" applyFont="0">
      <alignment horizontal="center" vertical="center"/>
    </xf>
    <xf numFmtId="0" fontId="36" fillId="44" borderId="48" applyFont="0">
      <alignment horizontal="center" vertical="center"/>
    </xf>
    <xf numFmtId="0" fontId="1" fillId="0" borderId="0"/>
    <xf numFmtId="0" fontId="1" fillId="0" borderId="0"/>
    <xf numFmtId="43" fontId="1" fillId="0" borderId="0" applyFont="0" applyFill="0" applyBorder="0" applyAlignment="0" applyProtection="0"/>
    <xf numFmtId="0" fontId="53" fillId="0" borderId="0" applyNumberFormat="0" applyFill="0" applyBorder="0" applyProtection="0">
      <alignment vertical="top" wrapText="1"/>
    </xf>
    <xf numFmtId="43" fontId="1" fillId="0" borderId="0" applyFont="0" applyFill="0" applyBorder="0" applyAlignment="0" applyProtection="0"/>
    <xf numFmtId="0" fontId="1" fillId="0" borderId="0"/>
    <xf numFmtId="0" fontId="1" fillId="0" borderId="0"/>
    <xf numFmtId="0" fontId="39" fillId="40" borderId="46" applyNumberFormat="0" applyAlignment="0" applyProtection="0"/>
    <xf numFmtId="0" fontId="4" fillId="41" borderId="48" applyNumberFormat="0" applyFont="0" applyAlignment="0" applyProtection="0"/>
    <xf numFmtId="0" fontId="41" fillId="27" borderId="46" applyNumberFormat="0" applyAlignment="0" applyProtection="0"/>
    <xf numFmtId="43" fontId="1" fillId="0" borderId="0" applyFont="0" applyFill="0" applyBorder="0" applyAlignment="0" applyProtection="0"/>
    <xf numFmtId="0" fontId="1" fillId="0" borderId="0"/>
    <xf numFmtId="0" fontId="1" fillId="0" borderId="0"/>
    <xf numFmtId="0" fontId="45" fillId="40" borderId="49" applyNumberFormat="0" applyAlignment="0" applyProtection="0"/>
    <xf numFmtId="0" fontId="36" fillId="44" borderId="48" applyFont="0">
      <alignment horizontal="center" vertical="center"/>
    </xf>
    <xf numFmtId="0" fontId="51" fillId="0" borderId="53" applyNumberFormat="0" applyFill="0" applyAlignment="0" applyProtection="0"/>
    <xf numFmtId="0" fontId="1" fillId="0" borderId="0"/>
    <xf numFmtId="0" fontId="1" fillId="0" borderId="0"/>
    <xf numFmtId="43" fontId="1" fillId="0" borderId="0" applyFont="0" applyFill="0" applyBorder="0" applyAlignment="0" applyProtection="0"/>
    <xf numFmtId="0" fontId="39" fillId="40" borderId="46" applyNumberFormat="0" applyAlignment="0" applyProtection="0"/>
    <xf numFmtId="0" fontId="4" fillId="41" borderId="48" applyNumberFormat="0" applyFont="0" applyAlignment="0" applyProtection="0"/>
    <xf numFmtId="0" fontId="41" fillId="27" borderId="46" applyNumberFormat="0" applyAlignment="0" applyProtection="0"/>
    <xf numFmtId="43" fontId="35" fillId="0" borderId="0" applyFont="0" applyFill="0" applyBorder="0" applyAlignment="0" applyProtection="0"/>
    <xf numFmtId="0" fontId="35" fillId="0" borderId="0"/>
    <xf numFmtId="0" fontId="35" fillId="0" borderId="0"/>
    <xf numFmtId="0" fontId="45" fillId="40" borderId="49" applyNumberFormat="0" applyAlignment="0" applyProtection="0"/>
    <xf numFmtId="0" fontId="51" fillId="0" borderId="53" applyNumberFormat="0" applyFill="0" applyAlignment="0" applyProtection="0"/>
    <xf numFmtId="43" fontId="1" fillId="0" borderId="0" applyFont="0" applyFill="0" applyBorder="0" applyAlignment="0" applyProtection="0"/>
    <xf numFmtId="0" fontId="1" fillId="0" borderId="0"/>
    <xf numFmtId="0" fontId="1" fillId="0" borderId="0"/>
  </cellStyleXfs>
  <cellXfs count="317">
    <xf numFmtId="0" fontId="0" fillId="0" borderId="0" xfId="0"/>
    <xf numFmtId="0" fontId="0" fillId="2" borderId="0" xfId="0" applyFill="1" applyAlignment="1">
      <alignment vertical="center"/>
    </xf>
    <xf numFmtId="0" fontId="4" fillId="2" borderId="0" xfId="0" applyFont="1" applyFill="1" applyAlignment="1">
      <alignment vertical="center"/>
    </xf>
    <xf numFmtId="0" fontId="4" fillId="2" borderId="0" xfId="0" applyFont="1" applyFill="1" applyAlignment="1">
      <alignment vertical="top" wrapText="1"/>
    </xf>
    <xf numFmtId="0" fontId="0" fillId="2" borderId="0" xfId="0" applyFill="1" applyAlignment="1">
      <alignment vertical="top" wrapText="1"/>
    </xf>
    <xf numFmtId="0" fontId="0" fillId="2" borderId="0" xfId="0" applyFill="1" applyAlignment="1">
      <alignment vertical="top"/>
    </xf>
    <xf numFmtId="0" fontId="11" fillId="2" borderId="0" xfId="0" applyFont="1" applyFill="1" applyAlignment="1">
      <alignment vertical="top" wrapText="1"/>
    </xf>
    <xf numFmtId="0" fontId="4" fillId="2" borderId="0" xfId="0" applyFont="1" applyFill="1" applyAlignment="1">
      <alignment vertical="center" wrapText="1"/>
    </xf>
    <xf numFmtId="0" fontId="14" fillId="2" borderId="0" xfId="0" applyFont="1" applyFill="1" applyAlignment="1">
      <alignment vertical="top" wrapText="1"/>
    </xf>
    <xf numFmtId="0" fontId="15" fillId="2" borderId="0" xfId="0" applyFont="1" applyFill="1" applyAlignment="1">
      <alignment vertical="top" wrapText="1"/>
    </xf>
    <xf numFmtId="0" fontId="13" fillId="2" borderId="0" xfId="0" applyFont="1" applyFill="1" applyAlignment="1">
      <alignment vertical="top"/>
    </xf>
    <xf numFmtId="0" fontId="13" fillId="2" borderId="0" xfId="0" applyFont="1" applyFill="1" applyAlignment="1">
      <alignment vertical="top" wrapText="1"/>
    </xf>
    <xf numFmtId="0" fontId="4" fillId="2" borderId="0" xfId="0" quotePrefix="1" applyFont="1" applyFill="1" applyAlignment="1">
      <alignment vertical="center" wrapText="1"/>
    </xf>
    <xf numFmtId="0" fontId="17" fillId="5" borderId="4" xfId="13" applyFont="1" applyFill="1" applyBorder="1" applyAlignment="1">
      <alignment horizontal="center" vertical="center" wrapText="1"/>
    </xf>
    <xf numFmtId="0" fontId="17" fillId="2" borderId="4" xfId="13" applyFont="1" applyFill="1" applyBorder="1" applyAlignment="1">
      <alignment horizontal="left" vertical="center" wrapText="1"/>
    </xf>
    <xf numFmtId="0" fontId="19" fillId="0" borderId="4" xfId="0" applyFont="1" applyBorder="1" applyAlignment="1">
      <alignment vertical="center"/>
    </xf>
    <xf numFmtId="0" fontId="19" fillId="0" borderId="4" xfId="0" applyFont="1" applyBorder="1" applyAlignment="1">
      <alignment vertical="center" wrapText="1"/>
    </xf>
    <xf numFmtId="0" fontId="17" fillId="5" borderId="4" xfId="13" applyFont="1" applyFill="1" applyBorder="1" applyAlignment="1">
      <alignment horizontal="left" vertical="center" wrapText="1"/>
    </xf>
    <xf numFmtId="0" fontId="0" fillId="5" borderId="4" xfId="0" applyFill="1" applyBorder="1"/>
    <xf numFmtId="0" fontId="17" fillId="2" borderId="5" xfId="13" applyFont="1" applyFill="1" applyBorder="1" applyAlignment="1">
      <alignment horizontal="left" vertical="center" wrapText="1"/>
    </xf>
    <xf numFmtId="0" fontId="17" fillId="2" borderId="5" xfId="13" applyFont="1" applyFill="1" applyBorder="1" applyAlignment="1">
      <alignment horizontal="center" vertical="center" wrapText="1"/>
    </xf>
    <xf numFmtId="0" fontId="9" fillId="4" borderId="1" xfId="0" applyFont="1" applyFill="1" applyBorder="1" applyAlignment="1">
      <alignment vertical="center"/>
    </xf>
    <xf numFmtId="0" fontId="9" fillId="4" borderId="2" xfId="0" applyFont="1" applyFill="1" applyBorder="1" applyAlignment="1">
      <alignment vertical="center"/>
    </xf>
    <xf numFmtId="0" fontId="10" fillId="3" borderId="4" xfId="0" applyFont="1" applyFill="1" applyBorder="1" applyAlignment="1">
      <alignment horizontal="center" vertical="center" wrapText="1"/>
    </xf>
    <xf numFmtId="0" fontId="18" fillId="5" borderId="5" xfId="13" applyFont="1" applyFill="1" applyBorder="1" applyAlignment="1">
      <alignment horizontal="left" vertical="center" wrapText="1"/>
    </xf>
    <xf numFmtId="0" fontId="18" fillId="5" borderId="4" xfId="13" applyFont="1" applyFill="1" applyBorder="1" applyAlignment="1">
      <alignment horizontal="left" vertical="center" wrapText="1"/>
    </xf>
    <xf numFmtId="0" fontId="18" fillId="5" borderId="4" xfId="13" applyFont="1" applyFill="1" applyBorder="1" applyAlignment="1">
      <alignment horizontal="center" vertical="center" wrapText="1"/>
    </xf>
    <xf numFmtId="0" fontId="9" fillId="4" borderId="3" xfId="0" applyFont="1" applyFill="1" applyBorder="1" applyAlignment="1">
      <alignment horizontal="center" vertical="center"/>
    </xf>
    <xf numFmtId="0" fontId="8" fillId="0" borderId="4" xfId="0" applyFont="1" applyBorder="1" applyAlignment="1">
      <alignment horizontal="center" vertical="center"/>
    </xf>
    <xf numFmtId="0" fontId="20" fillId="2" borderId="0" xfId="0" applyFont="1" applyFill="1" applyAlignment="1">
      <alignment horizontal="center" vertical="top" wrapText="1"/>
    </xf>
    <xf numFmtId="0" fontId="0" fillId="2" borderId="0" xfId="0" applyFill="1"/>
    <xf numFmtId="0" fontId="21" fillId="2" borderId="0" xfId="0" applyFont="1" applyFill="1" applyAlignment="1">
      <alignment vertical="center" wrapText="1"/>
    </xf>
    <xf numFmtId="0" fontId="21" fillId="2" borderId="3" xfId="0" applyFont="1" applyFill="1" applyBorder="1" applyAlignment="1">
      <alignment vertical="center" wrapText="1"/>
    </xf>
    <xf numFmtId="0" fontId="21" fillId="2" borderId="1" xfId="0" applyFont="1" applyFill="1" applyBorder="1" applyAlignment="1">
      <alignment vertical="center" wrapText="1"/>
    </xf>
    <xf numFmtId="0" fontId="25" fillId="2" borderId="0" xfId="0" applyFont="1" applyFill="1" applyAlignment="1">
      <alignment vertical="center" wrapText="1"/>
    </xf>
    <xf numFmtId="0" fontId="23" fillId="3" borderId="23" xfId="10" applyFont="1" applyFill="1" applyBorder="1" applyAlignment="1">
      <alignment horizontal="center" vertical="center" wrapText="1"/>
    </xf>
    <xf numFmtId="0" fontId="23" fillId="3" borderId="18" xfId="10" applyFont="1" applyFill="1" applyBorder="1" applyAlignment="1">
      <alignment horizontal="center" vertical="center" wrapText="1"/>
    </xf>
    <xf numFmtId="0" fontId="24" fillId="2" borderId="4" xfId="10" applyFont="1" applyFill="1" applyBorder="1" applyAlignment="1" applyProtection="1">
      <alignment vertical="center" wrapText="1"/>
      <protection locked="0"/>
    </xf>
    <xf numFmtId="0" fontId="24" fillId="0" borderId="4" xfId="10" applyFont="1" applyBorder="1" applyAlignment="1" applyProtection="1">
      <alignment vertical="center" wrapText="1"/>
      <protection locked="0"/>
    </xf>
    <xf numFmtId="0" fontId="2" fillId="2" borderId="0" xfId="10" applyFont="1" applyFill="1" applyAlignment="1">
      <alignment wrapText="1"/>
    </xf>
    <xf numFmtId="0" fontId="2" fillId="8" borderId="18" xfId="10" applyFont="1" applyFill="1" applyBorder="1" applyAlignment="1">
      <alignment horizontal="center" vertical="center" wrapText="1"/>
    </xf>
    <xf numFmtId="0" fontId="2" fillId="8" borderId="4" xfId="10" applyFont="1" applyFill="1" applyBorder="1" applyAlignment="1">
      <alignment horizontal="center" vertical="center" wrapText="1"/>
    </xf>
    <xf numFmtId="0" fontId="2" fillId="16" borderId="4" xfId="10" applyFont="1" applyFill="1" applyBorder="1" applyAlignment="1">
      <alignment horizontal="center" vertical="center" wrapText="1"/>
    </xf>
    <xf numFmtId="0" fontId="2" fillId="16" borderId="2" xfId="10" applyFont="1" applyFill="1" applyBorder="1" applyAlignment="1">
      <alignment horizontal="center" vertical="center" wrapText="1"/>
    </xf>
    <xf numFmtId="0" fontId="2" fillId="12" borderId="18" xfId="10" applyFont="1" applyFill="1" applyBorder="1" applyAlignment="1">
      <alignment horizontal="center" vertical="center" wrapText="1"/>
    </xf>
    <xf numFmtId="0" fontId="2" fillId="12" borderId="4" xfId="10" applyFont="1" applyFill="1" applyBorder="1" applyAlignment="1">
      <alignment horizontal="center" vertical="center" wrapText="1"/>
    </xf>
    <xf numFmtId="0" fontId="2" fillId="10" borderId="4" xfId="10" applyFont="1" applyFill="1" applyBorder="1" applyAlignment="1">
      <alignment horizontal="center" vertical="center" wrapText="1"/>
    </xf>
    <xf numFmtId="0" fontId="2" fillId="10" borderId="2" xfId="10" applyFont="1" applyFill="1" applyBorder="1" applyAlignment="1">
      <alignment horizontal="center" vertical="center" wrapText="1"/>
    </xf>
    <xf numFmtId="0" fontId="2" fillId="14" borderId="4" xfId="10" applyFont="1" applyFill="1" applyBorder="1" applyAlignment="1">
      <alignment horizontal="center" vertical="center" wrapText="1"/>
    </xf>
    <xf numFmtId="0" fontId="2" fillId="14" borderId="2" xfId="10" applyFont="1" applyFill="1" applyBorder="1" applyAlignment="1">
      <alignment horizontal="center" vertical="center" wrapText="1"/>
    </xf>
    <xf numFmtId="0" fontId="2" fillId="8" borderId="2" xfId="10" applyFont="1" applyFill="1" applyBorder="1" applyAlignment="1">
      <alignment horizontal="center" vertical="center" wrapText="1"/>
    </xf>
    <xf numFmtId="0" fontId="2" fillId="12" borderId="2" xfId="10" applyFont="1" applyFill="1" applyBorder="1" applyAlignment="1">
      <alignment horizontal="center" vertical="center" wrapText="1"/>
    </xf>
    <xf numFmtId="0" fontId="2" fillId="2" borderId="2" xfId="10" applyFont="1" applyFill="1" applyBorder="1" applyAlignment="1">
      <alignment horizontal="center" vertical="center" wrapText="1"/>
    </xf>
    <xf numFmtId="0" fontId="2" fillId="2" borderId="2" xfId="10" applyFont="1" applyFill="1" applyBorder="1" applyAlignment="1" applyProtection="1">
      <alignment horizontal="center" vertical="center" wrapText="1"/>
      <protection locked="0"/>
    </xf>
    <xf numFmtId="0" fontId="2" fillId="0" borderId="33" xfId="10" applyFont="1" applyFill="1" applyBorder="1" applyAlignment="1" applyProtection="1">
      <alignment horizontal="center" vertical="center" wrapText="1"/>
      <protection locked="0"/>
    </xf>
    <xf numFmtId="0" fontId="2" fillId="0" borderId="4" xfId="10" applyFont="1" applyFill="1" applyBorder="1" applyAlignment="1" applyProtection="1">
      <alignment horizontal="center" vertical="center" wrapText="1"/>
      <protection locked="0"/>
    </xf>
    <xf numFmtId="0" fontId="2" fillId="0" borderId="5" xfId="10" applyFont="1" applyFill="1" applyBorder="1" applyAlignment="1" applyProtection="1">
      <alignment horizontal="center" vertical="center" wrapText="1"/>
      <protection locked="0"/>
    </xf>
    <xf numFmtId="0" fontId="2" fillId="0" borderId="18" xfId="10" applyFont="1" applyFill="1" applyBorder="1" applyAlignment="1" applyProtection="1">
      <alignment horizontal="center" vertical="center" wrapText="1"/>
      <protection locked="0"/>
    </xf>
    <xf numFmtId="0" fontId="34" fillId="21" borderId="44" xfId="0" applyFont="1" applyFill="1" applyBorder="1"/>
    <xf numFmtId="0" fontId="34" fillId="0" borderId="44" xfId="0" applyFont="1" applyBorder="1"/>
    <xf numFmtId="0" fontId="34" fillId="21" borderId="45" xfId="0" applyFont="1" applyFill="1" applyBorder="1"/>
    <xf numFmtId="0" fontId="34" fillId="0" borderId="45" xfId="0" applyFont="1" applyBorder="1"/>
    <xf numFmtId="0" fontId="0" fillId="0" borderId="4" xfId="0" applyBorder="1"/>
    <xf numFmtId="0" fontId="33" fillId="20" borderId="4" xfId="0" applyFont="1" applyFill="1" applyBorder="1"/>
    <xf numFmtId="0" fontId="34" fillId="21" borderId="4" xfId="0" applyFont="1" applyFill="1" applyBorder="1"/>
    <xf numFmtId="0" fontId="33" fillId="0" borderId="4" xfId="0" applyFont="1" applyBorder="1"/>
    <xf numFmtId="0" fontId="34" fillId="0" borderId="4" xfId="0" applyFont="1" applyBorder="1"/>
    <xf numFmtId="0" fontId="23" fillId="7" borderId="32" xfId="10" applyFont="1" applyFill="1" applyBorder="1" applyAlignment="1">
      <alignment horizontal="center" vertical="center" wrapText="1"/>
    </xf>
    <xf numFmtId="0" fontId="23" fillId="7" borderId="28" xfId="10" applyFont="1" applyFill="1" applyBorder="1" applyAlignment="1">
      <alignment horizontal="center" vertical="center" wrapText="1"/>
    </xf>
    <xf numFmtId="0" fontId="23" fillId="7" borderId="22" xfId="10" applyFont="1" applyFill="1" applyBorder="1" applyAlignment="1">
      <alignment horizontal="center" vertical="center" wrapText="1"/>
    </xf>
    <xf numFmtId="0" fontId="2" fillId="2" borderId="4" xfId="10" applyFont="1" applyFill="1" applyBorder="1" applyAlignment="1">
      <alignment horizontal="center" vertical="center" wrapText="1"/>
    </xf>
    <xf numFmtId="0" fontId="2" fillId="2" borderId="18" xfId="10" applyFont="1" applyFill="1" applyBorder="1" applyAlignment="1">
      <alignment horizontal="center" vertical="center" wrapText="1"/>
    </xf>
    <xf numFmtId="0" fontId="2" fillId="2" borderId="4" xfId="10" applyFont="1" applyFill="1" applyBorder="1" applyAlignment="1" applyProtection="1">
      <alignment horizontal="center" vertical="center" wrapText="1"/>
      <protection locked="0"/>
    </xf>
    <xf numFmtId="0" fontId="2" fillId="2" borderId="33" xfId="10" applyFont="1" applyFill="1" applyBorder="1" applyAlignment="1" applyProtection="1">
      <alignment horizontal="center" vertical="center" wrapText="1"/>
      <protection locked="0"/>
    </xf>
    <xf numFmtId="0" fontId="2" fillId="2" borderId="5" xfId="10" applyFont="1" applyFill="1" applyBorder="1" applyAlignment="1" applyProtection="1">
      <alignment horizontal="center" vertical="center" wrapText="1"/>
      <protection locked="0"/>
    </xf>
    <xf numFmtId="0" fontId="2" fillId="2" borderId="18" xfId="10" applyFont="1" applyFill="1" applyBorder="1" applyAlignment="1" applyProtection="1">
      <alignment horizontal="center" vertical="center" wrapText="1"/>
      <protection locked="0"/>
    </xf>
    <xf numFmtId="0" fontId="2" fillId="12" borderId="23" xfId="10" applyFont="1" applyFill="1" applyBorder="1" applyAlignment="1">
      <alignment horizontal="center" vertical="center" wrapText="1"/>
    </xf>
    <xf numFmtId="0" fontId="2" fillId="12" borderId="31" xfId="10" applyFont="1" applyFill="1" applyBorder="1" applyAlignment="1">
      <alignment horizontal="center" vertical="center" wrapText="1"/>
    </xf>
    <xf numFmtId="0" fontId="2" fillId="12" borderId="17" xfId="10" applyFont="1" applyFill="1" applyBorder="1" applyAlignment="1">
      <alignment horizontal="center" vertical="center" wrapText="1"/>
    </xf>
    <xf numFmtId="0" fontId="23" fillId="3" borderId="25" xfId="10" applyFont="1" applyFill="1" applyBorder="1" applyAlignment="1">
      <alignment horizontal="center" vertical="center" wrapText="1"/>
    </xf>
    <xf numFmtId="0" fontId="23" fillId="3" borderId="33" xfId="10" applyFont="1" applyFill="1" applyBorder="1" applyAlignment="1">
      <alignment horizontal="center" vertical="center" wrapText="1"/>
    </xf>
    <xf numFmtId="0" fontId="23" fillId="3" borderId="5" xfId="10" applyFont="1" applyFill="1" applyBorder="1" applyAlignment="1">
      <alignment horizontal="center" vertical="center" wrapText="1"/>
    </xf>
    <xf numFmtId="0" fontId="2" fillId="8" borderId="23" xfId="10" applyFont="1" applyFill="1" applyBorder="1" applyAlignment="1">
      <alignment horizontal="center" vertical="center" wrapText="1"/>
    </xf>
    <xf numFmtId="0" fontId="2" fillId="8" borderId="31" xfId="10" applyFont="1" applyFill="1" applyBorder="1" applyAlignment="1">
      <alignment horizontal="center" vertical="center" wrapText="1"/>
    </xf>
    <xf numFmtId="0" fontId="2" fillId="8" borderId="11" xfId="10" applyFont="1" applyFill="1" applyBorder="1" applyAlignment="1">
      <alignment horizontal="center" vertical="center" wrapText="1"/>
    </xf>
    <xf numFmtId="0" fontId="2" fillId="14" borderId="31" xfId="10" applyFont="1" applyFill="1" applyBorder="1" applyAlignment="1">
      <alignment horizontal="center" vertical="center" wrapText="1"/>
    </xf>
    <xf numFmtId="0" fontId="2" fillId="14" borderId="17" xfId="10" applyFont="1" applyFill="1" applyBorder="1" applyAlignment="1">
      <alignment horizontal="center" vertical="center" wrapText="1"/>
    </xf>
    <xf numFmtId="0" fontId="2" fillId="2" borderId="33" xfId="10" applyFont="1" applyFill="1" applyBorder="1" applyAlignment="1">
      <alignment horizontal="center" vertical="center" wrapText="1"/>
    </xf>
    <xf numFmtId="0" fontId="2" fillId="2" borderId="5" xfId="10" applyFont="1" applyFill="1" applyBorder="1" applyAlignment="1">
      <alignment horizontal="center" vertical="center" wrapText="1"/>
    </xf>
    <xf numFmtId="0" fontId="23" fillId="9" borderId="32" xfId="10" applyFont="1" applyFill="1" applyBorder="1" applyAlignment="1">
      <alignment horizontal="center" vertical="center" wrapText="1"/>
    </xf>
    <xf numFmtId="0" fontId="23" fillId="9" borderId="28" xfId="10" applyFont="1" applyFill="1" applyBorder="1" applyAlignment="1">
      <alignment horizontal="center" vertical="center" wrapText="1"/>
    </xf>
    <xf numFmtId="0" fontId="25" fillId="2" borderId="0" xfId="0" applyFont="1" applyFill="1" applyAlignment="1">
      <alignment horizontal="center" vertical="center" wrapText="1"/>
    </xf>
    <xf numFmtId="0" fontId="2" fillId="10" borderId="6" xfId="10" applyFont="1" applyFill="1" applyBorder="1" applyAlignment="1">
      <alignment horizontal="center" vertical="center" wrapText="1"/>
    </xf>
    <xf numFmtId="0" fontId="2" fillId="10" borderId="31" xfId="10" applyFont="1" applyFill="1" applyBorder="1" applyAlignment="1">
      <alignment horizontal="center" vertical="center" wrapText="1"/>
    </xf>
    <xf numFmtId="0" fontId="2" fillId="10" borderId="11" xfId="10" applyFont="1" applyFill="1" applyBorder="1" applyAlignment="1">
      <alignment horizontal="center" vertical="center" wrapText="1"/>
    </xf>
    <xf numFmtId="0" fontId="2" fillId="0" borderId="33" xfId="10" applyFont="1" applyBorder="1" applyAlignment="1" applyProtection="1">
      <alignment horizontal="center" vertical="center" wrapText="1"/>
      <protection locked="0"/>
    </xf>
    <xf numFmtId="0" fontId="23" fillId="3" borderId="40" xfId="10" applyFont="1" applyFill="1" applyBorder="1" applyAlignment="1">
      <alignment horizontal="center" vertical="center" wrapText="1"/>
    </xf>
    <xf numFmtId="0" fontId="23" fillId="3" borderId="41" xfId="10" applyFont="1" applyFill="1" applyBorder="1" applyAlignment="1">
      <alignment horizontal="center" vertical="center" wrapText="1"/>
    </xf>
    <xf numFmtId="0" fontId="23" fillId="3" borderId="29" xfId="10" applyFont="1" applyFill="1" applyBorder="1" applyAlignment="1">
      <alignment horizontal="center" vertical="center" wrapText="1"/>
    </xf>
    <xf numFmtId="0" fontId="2" fillId="17" borderId="33" xfId="10" applyFont="1" applyFill="1" applyBorder="1" applyAlignment="1" applyProtection="1">
      <alignment horizontal="center" vertical="center" wrapText="1"/>
      <protection locked="0"/>
    </xf>
    <xf numFmtId="0" fontId="2" fillId="17" borderId="5" xfId="10" applyFont="1" applyFill="1" applyBorder="1" applyAlignment="1" applyProtection="1">
      <alignment horizontal="center" vertical="center" wrapText="1"/>
      <protection locked="0"/>
    </xf>
    <xf numFmtId="0" fontId="22" fillId="2" borderId="35" xfId="0" applyFont="1" applyFill="1" applyBorder="1" applyAlignment="1">
      <alignment horizontal="center" vertical="center" wrapText="1"/>
    </xf>
    <xf numFmtId="0" fontId="22" fillId="6" borderId="4" xfId="0" applyFont="1" applyFill="1" applyBorder="1" applyAlignment="1">
      <alignment vertical="center" wrapText="1"/>
    </xf>
    <xf numFmtId="0" fontId="22" fillId="6" borderId="3" xfId="0" applyFont="1" applyFill="1" applyBorder="1" applyAlignment="1">
      <alignment vertical="center" wrapText="1"/>
    </xf>
    <xf numFmtId="0" fontId="22" fillId="6" borderId="1" xfId="0" applyFont="1" applyFill="1" applyBorder="1" applyAlignment="1">
      <alignment vertical="center" wrapText="1"/>
    </xf>
    <xf numFmtId="0" fontId="21" fillId="2" borderId="2" xfId="0" applyFont="1" applyFill="1" applyBorder="1" applyAlignment="1">
      <alignment vertical="center" wrapText="1"/>
    </xf>
    <xf numFmtId="0" fontId="21" fillId="2" borderId="4" xfId="0" applyFont="1" applyFill="1" applyBorder="1" applyAlignment="1" applyProtection="1">
      <alignment vertical="center" wrapText="1"/>
      <protection locked="0"/>
    </xf>
    <xf numFmtId="0" fontId="22" fillId="2" borderId="0" xfId="0" applyFont="1" applyFill="1" applyAlignment="1">
      <alignment horizontal="right" vertical="center" wrapText="1"/>
    </xf>
    <xf numFmtId="0" fontId="24" fillId="2" borderId="1" xfId="10" applyFont="1" applyFill="1" applyBorder="1" applyAlignment="1" applyProtection="1">
      <alignment vertical="center" wrapText="1"/>
      <protection locked="0"/>
    </xf>
    <xf numFmtId="0" fontId="2" fillId="2" borderId="3" xfId="10" applyFont="1" applyFill="1" applyBorder="1" applyAlignment="1" applyProtection="1">
      <alignment horizontal="center" vertical="center" wrapText="1"/>
      <protection locked="0"/>
    </xf>
    <xf numFmtId="0" fontId="21" fillId="2" borderId="36" xfId="0" applyFont="1" applyFill="1" applyBorder="1" applyAlignment="1">
      <alignment vertical="center" wrapText="1"/>
    </xf>
    <xf numFmtId="0" fontId="21" fillId="2" borderId="19" xfId="0" applyFont="1" applyFill="1" applyBorder="1" applyAlignment="1">
      <alignment vertical="center" wrapText="1"/>
    </xf>
    <xf numFmtId="0" fontId="21" fillId="2" borderId="39" xfId="0" applyFont="1" applyFill="1" applyBorder="1" applyAlignment="1">
      <alignment vertical="center" wrapText="1"/>
    </xf>
    <xf numFmtId="0" fontId="24" fillId="2" borderId="12" xfId="10" applyFont="1" applyFill="1" applyBorder="1" applyAlignment="1" applyProtection="1">
      <alignment vertical="center" wrapText="1"/>
      <protection locked="0"/>
    </xf>
    <xf numFmtId="0" fontId="21" fillId="2" borderId="7" xfId="0" applyFont="1" applyFill="1" applyBorder="1" applyAlignment="1">
      <alignment vertical="center" wrapText="1"/>
    </xf>
    <xf numFmtId="0" fontId="21" fillId="2" borderId="4" xfId="0" applyFont="1" applyFill="1" applyBorder="1" applyAlignment="1">
      <alignment vertical="center" wrapText="1"/>
    </xf>
    <xf numFmtId="0" fontId="21" fillId="2" borderId="26" xfId="0" applyFont="1" applyFill="1" applyBorder="1" applyAlignment="1">
      <alignment vertical="center" wrapText="1"/>
    </xf>
    <xf numFmtId="0" fontId="24" fillId="2" borderId="18" xfId="10" applyFont="1" applyFill="1" applyBorder="1" applyAlignment="1" applyProtection="1">
      <alignment vertical="center" wrapText="1"/>
      <protection locked="0"/>
    </xf>
    <xf numFmtId="0" fontId="24" fillId="8" borderId="4" xfId="10" applyFont="1" applyFill="1" applyBorder="1" applyAlignment="1">
      <alignment vertical="center" wrapText="1"/>
    </xf>
    <xf numFmtId="0" fontId="24" fillId="8" borderId="1" xfId="10" applyFont="1" applyFill="1" applyBorder="1" applyAlignment="1">
      <alignment vertical="center" wrapText="1"/>
    </xf>
    <xf numFmtId="0" fontId="2" fillId="8" borderId="3" xfId="10" applyFont="1" applyFill="1" applyBorder="1" applyAlignment="1">
      <alignment horizontal="center" vertical="center" wrapText="1"/>
    </xf>
    <xf numFmtId="0" fontId="21" fillId="15" borderId="2" xfId="9" applyNumberFormat="1" applyFont="1" applyFill="1" applyBorder="1" applyAlignment="1" applyProtection="1">
      <alignment horizontal="center" vertical="center" wrapText="1"/>
      <protection locked="0"/>
    </xf>
    <xf numFmtId="0" fontId="21" fillId="15" borderId="3" xfId="9" applyNumberFormat="1" applyFont="1" applyFill="1" applyBorder="1" applyAlignment="1" applyProtection="1">
      <alignment horizontal="center" vertical="center" wrapText="1"/>
      <protection locked="0"/>
    </xf>
    <xf numFmtId="0" fontId="24" fillId="16" borderId="18" xfId="10" applyFont="1" applyFill="1" applyBorder="1" applyAlignment="1">
      <alignment vertical="center" wrapText="1"/>
    </xf>
    <xf numFmtId="0" fontId="24" fillId="16" borderId="12" xfId="10" applyFont="1" applyFill="1" applyBorder="1" applyAlignment="1">
      <alignment vertical="center" wrapText="1"/>
    </xf>
    <xf numFmtId="0" fontId="2" fillId="16" borderId="3" xfId="10" applyFont="1" applyFill="1" applyBorder="1" applyAlignment="1">
      <alignment horizontal="center" vertical="center" wrapText="1"/>
    </xf>
    <xf numFmtId="0" fontId="24" fillId="12" borderId="4" xfId="10" applyFont="1" applyFill="1" applyBorder="1" applyAlignment="1">
      <alignment vertical="center" wrapText="1"/>
    </xf>
    <xf numFmtId="0" fontId="24" fillId="12" borderId="1" xfId="10" applyFont="1" applyFill="1" applyBorder="1" applyAlignment="1">
      <alignment vertical="center" wrapText="1"/>
    </xf>
    <xf numFmtId="0" fontId="2" fillId="12" borderId="3" xfId="10" applyFont="1" applyFill="1" applyBorder="1" applyAlignment="1">
      <alignment horizontal="center" vertical="center" wrapText="1"/>
    </xf>
    <xf numFmtId="0" fontId="26" fillId="7" borderId="16" xfId="0" applyFont="1" applyFill="1" applyBorder="1" applyAlignment="1">
      <alignment vertical="center" wrapText="1"/>
    </xf>
    <xf numFmtId="0" fontId="26" fillId="7" borderId="15" xfId="0" applyFont="1" applyFill="1" applyBorder="1" applyAlignment="1">
      <alignment vertical="center" wrapText="1"/>
    </xf>
    <xf numFmtId="0" fontId="26" fillId="7" borderId="14" xfId="0" applyFont="1" applyFill="1" applyBorder="1" applyAlignment="1">
      <alignment horizontal="center" vertical="center" wrapText="1"/>
    </xf>
    <xf numFmtId="0" fontId="26" fillId="7" borderId="14" xfId="0" applyFont="1" applyFill="1" applyBorder="1" applyAlignment="1">
      <alignment vertical="center" wrapText="1"/>
    </xf>
    <xf numFmtId="0" fontId="24" fillId="10" borderId="30" xfId="10" applyFont="1" applyFill="1" applyBorder="1" applyAlignment="1">
      <alignment vertical="center" wrapText="1"/>
    </xf>
    <xf numFmtId="0" fontId="24" fillId="10" borderId="12" xfId="10" applyFont="1" applyFill="1" applyBorder="1" applyAlignment="1">
      <alignment vertical="center" wrapText="1"/>
    </xf>
    <xf numFmtId="0" fontId="2" fillId="10" borderId="3" xfId="10" applyFont="1" applyFill="1" applyBorder="1" applyAlignment="1">
      <alignment horizontal="center" vertical="center" wrapText="1"/>
    </xf>
    <xf numFmtId="0" fontId="31" fillId="2" borderId="4" xfId="10" applyFont="1" applyFill="1" applyBorder="1" applyAlignment="1" applyProtection="1">
      <alignment vertical="center" wrapText="1"/>
      <protection locked="0"/>
    </xf>
    <xf numFmtId="0" fontId="24" fillId="14" borderId="30" xfId="10" applyFont="1" applyFill="1" applyBorder="1" applyAlignment="1">
      <alignment vertical="center" wrapText="1"/>
    </xf>
    <xf numFmtId="0" fontId="24" fillId="14" borderId="12" xfId="10" applyFont="1" applyFill="1" applyBorder="1" applyAlignment="1">
      <alignment vertical="center" wrapText="1"/>
    </xf>
    <xf numFmtId="0" fontId="2" fillId="14" borderId="3" xfId="10" applyFont="1" applyFill="1" applyBorder="1" applyAlignment="1">
      <alignment horizontal="center" vertical="center" wrapText="1"/>
    </xf>
    <xf numFmtId="0" fontId="21" fillId="13" borderId="2" xfId="9" applyNumberFormat="1" applyFont="1" applyFill="1" applyBorder="1" applyAlignment="1" applyProtection="1">
      <alignment horizontal="center" vertical="center" wrapText="1"/>
      <protection locked="0"/>
    </xf>
    <xf numFmtId="0" fontId="21" fillId="13" borderId="3" xfId="9" applyNumberFormat="1" applyFont="1" applyFill="1" applyBorder="1" applyAlignment="1" applyProtection="1">
      <alignment horizontal="center" vertical="center" wrapText="1"/>
      <protection locked="0"/>
    </xf>
    <xf numFmtId="0" fontId="24" fillId="2" borderId="4" xfId="10" applyFont="1" applyFill="1" applyBorder="1" applyAlignment="1">
      <alignment vertical="center" wrapText="1"/>
    </xf>
    <xf numFmtId="0" fontId="24" fillId="2" borderId="12" xfId="10" applyFont="1" applyFill="1" applyBorder="1" applyAlignment="1">
      <alignment vertical="center" wrapText="1"/>
    </xf>
    <xf numFmtId="0" fontId="2" fillId="2" borderId="3" xfId="10" applyFont="1" applyFill="1" applyBorder="1" applyAlignment="1">
      <alignment horizontal="center" vertical="center" wrapText="1"/>
    </xf>
    <xf numFmtId="0" fontId="26" fillId="9" borderId="16" xfId="0" applyFont="1" applyFill="1" applyBorder="1" applyAlignment="1">
      <alignment vertical="center" wrapText="1"/>
    </xf>
    <xf numFmtId="0" fontId="26" fillId="9" borderId="15" xfId="0" applyFont="1" applyFill="1" applyBorder="1" applyAlignment="1">
      <alignment vertical="center" wrapText="1"/>
    </xf>
    <xf numFmtId="0" fontId="26" fillId="9" borderId="27" xfId="0" applyFont="1" applyFill="1" applyBorder="1" applyAlignment="1">
      <alignment vertical="center" wrapText="1"/>
    </xf>
    <xf numFmtId="0" fontId="26" fillId="9" borderId="10" xfId="0" applyFont="1" applyFill="1" applyBorder="1" applyAlignment="1">
      <alignment horizontal="center" vertical="center" wrapText="1"/>
    </xf>
    <xf numFmtId="0" fontId="26" fillId="9" borderId="14" xfId="0" applyFont="1" applyFill="1" applyBorder="1" applyAlignment="1">
      <alignment vertical="center" wrapText="1"/>
    </xf>
    <xf numFmtId="0" fontId="23" fillId="3" borderId="16" xfId="0" applyFont="1" applyFill="1" applyBorder="1" applyAlignment="1">
      <alignment vertical="center" wrapText="1"/>
    </xf>
    <xf numFmtId="0" fontId="23" fillId="3" borderId="15" xfId="0" applyFont="1" applyFill="1" applyBorder="1" applyAlignment="1">
      <alignment vertical="center" wrapText="1"/>
    </xf>
    <xf numFmtId="0" fontId="23" fillId="3" borderId="15" xfId="0" applyFont="1" applyFill="1" applyBorder="1" applyAlignment="1">
      <alignment horizontal="center" vertical="center" wrapText="1"/>
    </xf>
    <xf numFmtId="0" fontId="21" fillId="2" borderId="8" xfId="0" applyFont="1" applyFill="1" applyBorder="1" applyAlignment="1">
      <alignment vertical="center" wrapText="1"/>
    </xf>
    <xf numFmtId="0" fontId="21" fillId="2" borderId="9" xfId="0" applyFont="1" applyFill="1" applyBorder="1" applyAlignment="1">
      <alignment vertical="center" wrapText="1"/>
    </xf>
    <xf numFmtId="0" fontId="21" fillId="2" borderId="38" xfId="0" applyFont="1" applyFill="1" applyBorder="1" applyAlignment="1">
      <alignment vertical="center" wrapText="1"/>
    </xf>
    <xf numFmtId="0" fontId="22" fillId="6" borderId="35" xfId="0" applyFont="1" applyFill="1" applyBorder="1" applyAlignment="1" applyProtection="1">
      <alignment vertical="center" wrapText="1"/>
      <protection locked="0"/>
    </xf>
    <xf numFmtId="0" fontId="22" fillId="6" borderId="3" xfId="0" applyFont="1" applyFill="1" applyBorder="1" applyAlignment="1">
      <alignment horizontal="left" vertical="center" wrapText="1"/>
    </xf>
    <xf numFmtId="0" fontId="21" fillId="0" borderId="4" xfId="0" applyFont="1" applyBorder="1" applyAlignment="1" applyProtection="1">
      <alignment vertical="center" wrapText="1"/>
      <protection locked="0"/>
    </xf>
    <xf numFmtId="0" fontId="21" fillId="0" borderId="3" xfId="0" applyFont="1" applyBorder="1" applyAlignment="1" applyProtection="1">
      <alignment horizontal="left" vertical="center" wrapText="1"/>
      <protection locked="0"/>
    </xf>
    <xf numFmtId="0" fontId="24" fillId="8" borderId="2" xfId="10" applyFont="1" applyFill="1" applyBorder="1" applyAlignment="1">
      <alignment vertical="center" wrapText="1"/>
    </xf>
    <xf numFmtId="0" fontId="2" fillId="8" borderId="35" xfId="10" applyFont="1" applyFill="1" applyBorder="1" applyAlignment="1">
      <alignment horizontal="center" vertical="center" wrapText="1"/>
    </xf>
    <xf numFmtId="0" fontId="24" fillId="8" borderId="30" xfId="10" applyFont="1" applyFill="1" applyBorder="1" applyAlignment="1">
      <alignment vertical="center" wrapText="1"/>
    </xf>
    <xf numFmtId="0" fontId="24" fillId="8" borderId="12" xfId="10" applyFont="1" applyFill="1" applyBorder="1" applyAlignment="1">
      <alignment vertical="center" wrapText="1"/>
    </xf>
    <xf numFmtId="0" fontId="24" fillId="0" borderId="4" xfId="10" applyFont="1" applyBorder="1" applyAlignment="1" applyProtection="1">
      <alignment horizontal="left" vertical="center" wrapText="1"/>
      <protection locked="0"/>
    </xf>
    <xf numFmtId="0" fontId="24" fillId="0" borderId="12" xfId="10" applyFont="1" applyBorder="1" applyAlignment="1" applyProtection="1">
      <alignment vertical="center" wrapText="1"/>
      <protection locked="0"/>
    </xf>
    <xf numFmtId="0" fontId="2" fillId="0" borderId="3" xfId="10" applyFont="1" applyBorder="1" applyAlignment="1" applyProtection="1">
      <alignment horizontal="center" vertical="center" wrapText="1"/>
      <protection locked="0"/>
    </xf>
    <xf numFmtId="0" fontId="24" fillId="12" borderId="12" xfId="10" applyFont="1" applyFill="1" applyBorder="1" applyAlignment="1">
      <alignment vertical="center" wrapText="1"/>
    </xf>
    <xf numFmtId="0" fontId="21" fillId="11" borderId="2" xfId="9" applyNumberFormat="1" applyFont="1" applyFill="1" applyBorder="1" applyAlignment="1" applyProtection="1">
      <alignment horizontal="left" vertical="center" wrapText="1"/>
      <protection locked="0"/>
    </xf>
    <xf numFmtId="0" fontId="2" fillId="11" borderId="3" xfId="10" applyFont="1" applyFill="1" applyBorder="1" applyAlignment="1" applyProtection="1">
      <alignment horizontal="center" vertical="center" wrapText="1"/>
      <protection locked="0"/>
    </xf>
    <xf numFmtId="0" fontId="24" fillId="17" borderId="4" xfId="10" applyFont="1" applyFill="1" applyBorder="1" applyAlignment="1" applyProtection="1">
      <alignment vertical="center" wrapText="1"/>
      <protection locked="0"/>
    </xf>
    <xf numFmtId="0" fontId="26" fillId="7" borderId="10" xfId="0" applyFont="1" applyFill="1" applyBorder="1" applyAlignment="1">
      <alignment horizontal="center" vertical="center" wrapText="1"/>
    </xf>
    <xf numFmtId="0" fontId="24" fillId="13" borderId="12" xfId="10" applyFont="1" applyFill="1" applyBorder="1" applyAlignment="1" applyProtection="1">
      <alignment vertical="center" wrapText="1"/>
      <protection locked="0"/>
    </xf>
    <xf numFmtId="0" fontId="21" fillId="2" borderId="3" xfId="0" applyFont="1" applyFill="1" applyBorder="1" applyAlignment="1" applyProtection="1">
      <alignment horizontal="left" vertical="center" wrapText="1"/>
      <protection locked="0"/>
    </xf>
    <xf numFmtId="0" fontId="21" fillId="2" borderId="1" xfId="0" applyFont="1" applyFill="1" applyBorder="1" applyAlignment="1" applyProtection="1">
      <alignment horizontal="left" vertical="center" wrapText="1"/>
      <protection locked="0"/>
    </xf>
    <xf numFmtId="0" fontId="21" fillId="2" borderId="4" xfId="0" applyFont="1" applyFill="1" applyBorder="1" applyAlignment="1" applyProtection="1">
      <alignment horizontal="left" vertical="center" wrapText="1"/>
      <protection locked="0"/>
    </xf>
    <xf numFmtId="0" fontId="24" fillId="2" borderId="4" xfId="10" applyFont="1" applyFill="1" applyBorder="1" applyAlignment="1" applyProtection="1">
      <alignment horizontal="left" vertical="center" wrapText="1"/>
      <protection locked="0"/>
    </xf>
    <xf numFmtId="0" fontId="31" fillId="2" borderId="4" xfId="10" applyFont="1" applyFill="1" applyBorder="1" applyAlignment="1" applyProtection="1">
      <alignment horizontal="left" vertical="center" wrapText="1"/>
      <protection locked="0"/>
    </xf>
    <xf numFmtId="0" fontId="30" fillId="0" borderId="0" xfId="0" applyFont="1" applyAlignment="1" applyProtection="1">
      <alignment wrapText="1"/>
      <protection locked="0"/>
    </xf>
    <xf numFmtId="0" fontId="29" fillId="2" borderId="4" xfId="10" applyFont="1" applyFill="1" applyBorder="1" applyAlignment="1" applyProtection="1">
      <alignment vertical="center" wrapText="1"/>
      <protection locked="0"/>
    </xf>
    <xf numFmtId="0" fontId="31" fillId="17" borderId="4" xfId="10" applyFont="1" applyFill="1" applyBorder="1" applyAlignment="1" applyProtection="1">
      <alignment vertical="center" wrapText="1"/>
      <protection locked="0"/>
    </xf>
    <xf numFmtId="0" fontId="2" fillId="2" borderId="4" xfId="10" applyFont="1" applyFill="1" applyBorder="1" applyAlignment="1" applyProtection="1">
      <alignment horizontal="left" vertical="center" wrapText="1"/>
      <protection locked="0"/>
    </xf>
    <xf numFmtId="0" fontId="21" fillId="6" borderId="3" xfId="0" applyFont="1" applyFill="1" applyBorder="1" applyAlignment="1">
      <alignment horizontal="left" vertical="center" wrapText="1"/>
    </xf>
    <xf numFmtId="0" fontId="22" fillId="2" borderId="3" xfId="0" applyFont="1" applyFill="1" applyBorder="1" applyAlignment="1" applyProtection="1">
      <alignment horizontal="left" vertical="center" wrapText="1"/>
      <protection locked="0"/>
    </xf>
    <xf numFmtId="0" fontId="22" fillId="2" borderId="1" xfId="0" applyFont="1" applyFill="1" applyBorder="1" applyAlignment="1" applyProtection="1">
      <alignment horizontal="left" vertical="center" wrapText="1"/>
      <protection locked="0"/>
    </xf>
    <xf numFmtId="0" fontId="22" fillId="0" borderId="3" xfId="0" applyFont="1" applyBorder="1" applyAlignment="1" applyProtection="1">
      <alignment horizontal="left" vertical="center" wrapText="1"/>
      <protection locked="0"/>
    </xf>
    <xf numFmtId="0" fontId="24" fillId="0" borderId="4" xfId="10" applyFont="1" applyFill="1" applyBorder="1" applyAlignment="1" applyProtection="1">
      <alignment horizontal="left" vertical="center" wrapText="1"/>
      <protection locked="0"/>
    </xf>
    <xf numFmtId="0" fontId="24" fillId="0" borderId="12" xfId="10" applyFont="1" applyFill="1" applyBorder="1" applyAlignment="1" applyProtection="1">
      <alignment vertical="center" wrapText="1"/>
      <protection locked="0"/>
    </xf>
    <xf numFmtId="0" fontId="2" fillId="0" borderId="3" xfId="10" applyFont="1" applyFill="1" applyBorder="1" applyAlignment="1" applyProtection="1">
      <alignment horizontal="center" vertical="center" wrapText="1"/>
      <protection locked="0"/>
    </xf>
    <xf numFmtId="0" fontId="24" fillId="0" borderId="4" xfId="10" applyFont="1" applyFill="1" applyBorder="1" applyAlignment="1" applyProtection="1">
      <alignment vertical="center" wrapText="1"/>
      <protection locked="0"/>
    </xf>
    <xf numFmtId="0" fontId="29" fillId="0" borderId="4" xfId="10" applyFont="1" applyFill="1" applyBorder="1" applyAlignment="1" applyProtection="1">
      <alignment vertical="center" wrapText="1"/>
      <protection locked="0"/>
    </xf>
    <xf numFmtId="0" fontId="22" fillId="2" borderId="12" xfId="0" applyFont="1" applyFill="1" applyBorder="1" applyAlignment="1">
      <alignment horizontal="center" vertical="center" wrapText="1"/>
    </xf>
    <xf numFmtId="0" fontId="22" fillId="2" borderId="37" xfId="0" applyFont="1" applyFill="1" applyBorder="1" applyAlignment="1">
      <alignment horizontal="center" vertical="center" wrapText="1"/>
    </xf>
    <xf numFmtId="0" fontId="22" fillId="2" borderId="20" xfId="0" applyFont="1" applyFill="1" applyBorder="1" applyAlignment="1">
      <alignment horizontal="center" vertical="center" wrapText="1"/>
    </xf>
    <xf numFmtId="0" fontId="21" fillId="6" borderId="35" xfId="0" applyFont="1" applyFill="1" applyBorder="1" applyAlignment="1" applyProtection="1">
      <alignment vertical="center" wrapText="1"/>
      <protection locked="0"/>
    </xf>
    <xf numFmtId="0" fontId="21" fillId="6" borderId="3" xfId="0" applyFont="1" applyFill="1" applyBorder="1" applyAlignment="1" applyProtection="1">
      <alignment horizontal="left" vertical="center" wrapText="1"/>
      <protection locked="0"/>
    </xf>
    <xf numFmtId="0" fontId="21" fillId="6" borderId="1" xfId="0" applyFont="1" applyFill="1" applyBorder="1" applyAlignment="1" applyProtection="1">
      <alignment horizontal="left" vertical="center" wrapText="1"/>
      <protection locked="0"/>
    </xf>
    <xf numFmtId="0" fontId="21" fillId="0" borderId="1" xfId="0" applyFont="1" applyBorder="1" applyAlignment="1" applyProtection="1">
      <alignment horizontal="left" vertical="center" wrapText="1"/>
      <protection locked="0"/>
    </xf>
    <xf numFmtId="0" fontId="22" fillId="2" borderId="4" xfId="0" applyFont="1" applyFill="1" applyBorder="1" applyAlignment="1" applyProtection="1">
      <alignment vertical="center" wrapText="1"/>
      <protection locked="0"/>
    </xf>
    <xf numFmtId="0" fontId="0" fillId="0" borderId="0" xfId="0" applyAlignment="1"/>
    <xf numFmtId="0" fontId="2" fillId="2" borderId="4" xfId="10" applyFont="1" applyFill="1" applyBorder="1" applyAlignment="1">
      <alignment horizontal="center" vertical="center" wrapText="1"/>
    </xf>
    <xf numFmtId="0" fontId="2" fillId="8" borderId="31" xfId="10" applyFont="1" applyFill="1" applyBorder="1" applyAlignment="1">
      <alignment horizontal="center" vertical="center" wrapText="1"/>
    </xf>
    <xf numFmtId="0" fontId="2" fillId="10" borderId="31" xfId="10" applyFont="1" applyFill="1" applyBorder="1" applyAlignment="1">
      <alignment horizontal="center" vertical="center" wrapText="1"/>
    </xf>
    <xf numFmtId="0" fontId="2" fillId="2" borderId="4" xfId="10" applyFont="1" applyFill="1" applyBorder="1" applyAlignment="1">
      <alignment horizontal="center" vertical="center" wrapText="1"/>
    </xf>
    <xf numFmtId="0" fontId="2" fillId="8" borderId="33" xfId="10" applyFont="1" applyFill="1" applyBorder="1" applyAlignment="1">
      <alignment horizontal="center" vertical="center" wrapText="1"/>
    </xf>
    <xf numFmtId="0" fontId="2" fillId="8" borderId="34" xfId="10" applyFont="1" applyFill="1" applyBorder="1" applyAlignment="1">
      <alignment horizontal="center" vertical="center" wrapText="1"/>
    </xf>
    <xf numFmtId="0" fontId="2" fillId="10" borderId="33" xfId="10" applyFont="1" applyFill="1" applyBorder="1" applyAlignment="1">
      <alignment horizontal="center" vertical="center" wrapText="1"/>
    </xf>
    <xf numFmtId="0" fontId="2" fillId="10" borderId="34" xfId="10" applyFont="1" applyFill="1" applyBorder="1" applyAlignment="1">
      <alignment horizontal="center" vertical="center" wrapText="1"/>
    </xf>
    <xf numFmtId="0" fontId="2" fillId="16" borderId="18" xfId="10" applyFont="1" applyFill="1" applyBorder="1" applyAlignment="1">
      <alignment horizontal="center" vertical="center" wrapText="1"/>
    </xf>
    <xf numFmtId="0" fontId="2" fillId="2" borderId="4" xfId="10" applyFont="1" applyFill="1" applyBorder="1" applyAlignment="1" applyProtection="1">
      <alignment horizontal="center" vertical="center" wrapText="1"/>
      <protection locked="0"/>
    </xf>
    <xf numFmtId="0" fontId="2" fillId="2" borderId="5" xfId="10" applyFont="1" applyFill="1" applyBorder="1" applyAlignment="1" applyProtection="1">
      <alignment horizontal="center" vertical="center" wrapText="1"/>
      <protection locked="0"/>
    </xf>
    <xf numFmtId="0" fontId="2" fillId="2" borderId="4" xfId="10" applyFont="1" applyFill="1" applyBorder="1" applyAlignment="1">
      <alignment horizontal="center" vertical="center" wrapText="1"/>
    </xf>
    <xf numFmtId="0" fontId="2" fillId="2" borderId="5" xfId="10" applyFont="1" applyFill="1" applyBorder="1" applyAlignment="1">
      <alignment horizontal="center" vertical="center" wrapText="1"/>
    </xf>
    <xf numFmtId="0" fontId="2" fillId="8" borderId="31" xfId="10" applyFont="1" applyFill="1" applyBorder="1" applyAlignment="1">
      <alignment horizontal="center" vertical="center" wrapText="1"/>
    </xf>
    <xf numFmtId="0" fontId="2" fillId="16" borderId="31" xfId="10" applyFont="1" applyFill="1" applyBorder="1" applyAlignment="1">
      <alignment horizontal="center" vertical="center" wrapText="1"/>
    </xf>
    <xf numFmtId="0" fontId="2" fillId="2" borderId="4" xfId="10" applyFont="1" applyFill="1" applyBorder="1" applyAlignment="1">
      <alignment horizontal="center" vertical="center" wrapText="1"/>
    </xf>
    <xf numFmtId="0" fontId="2" fillId="8" borderId="31" xfId="10" applyFont="1" applyFill="1" applyBorder="1" applyAlignment="1">
      <alignment horizontal="center" vertical="center" wrapText="1"/>
    </xf>
    <xf numFmtId="0" fontId="2" fillId="14" borderId="33" xfId="10" applyFont="1" applyFill="1" applyBorder="1" applyAlignment="1">
      <alignment horizontal="center" vertical="center" wrapText="1"/>
    </xf>
    <xf numFmtId="0" fontId="2" fillId="14" borderId="34" xfId="10" applyFont="1" applyFill="1" applyBorder="1" applyAlignment="1">
      <alignment horizontal="center" vertical="center" wrapText="1"/>
    </xf>
    <xf numFmtId="0" fontId="2" fillId="12" borderId="33" xfId="10" applyFont="1" applyFill="1" applyBorder="1" applyAlignment="1">
      <alignment horizontal="center" vertical="center" wrapText="1"/>
    </xf>
    <xf numFmtId="0" fontId="2" fillId="12" borderId="57" xfId="10" applyFont="1" applyFill="1" applyBorder="1" applyAlignment="1">
      <alignment horizontal="center" vertical="center" wrapText="1"/>
    </xf>
    <xf numFmtId="0" fontId="2" fillId="2" borderId="4" xfId="10" applyFont="1" applyFill="1" applyBorder="1" applyAlignment="1">
      <alignment horizontal="center" vertical="center" wrapText="1"/>
    </xf>
    <xf numFmtId="0" fontId="2" fillId="2" borderId="4" xfId="10" applyFont="1" applyFill="1" applyBorder="1" applyAlignment="1">
      <alignment horizontal="center" vertical="center" wrapText="1"/>
    </xf>
    <xf numFmtId="0" fontId="21" fillId="2" borderId="58" xfId="0" applyFont="1" applyFill="1" applyBorder="1" applyAlignment="1">
      <alignment vertical="center" wrapText="1"/>
    </xf>
    <xf numFmtId="0" fontId="8" fillId="0" borderId="4" xfId="0" applyFont="1" applyBorder="1" applyAlignment="1">
      <alignment horizontal="center" vertical="center"/>
    </xf>
    <xf numFmtId="0" fontId="19" fillId="0" borderId="4" xfId="0" applyFont="1" applyBorder="1" applyAlignment="1">
      <alignment horizontal="left" vertical="center"/>
    </xf>
    <xf numFmtId="0" fontId="19" fillId="0" borderId="4" xfId="0" applyFont="1" applyBorder="1" applyAlignment="1">
      <alignment horizontal="left" vertical="center" wrapText="1"/>
    </xf>
    <xf numFmtId="0" fontId="8" fillId="0" borderId="5" xfId="0" applyFont="1" applyBorder="1" applyAlignment="1">
      <alignment horizontal="center" vertical="center"/>
    </xf>
    <xf numFmtId="0" fontId="19" fillId="0" borderId="5" xfId="0" applyFont="1" applyBorder="1" applyAlignment="1">
      <alignment horizontal="left" vertical="center" wrapText="1"/>
    </xf>
    <xf numFmtId="0" fontId="32" fillId="18" borderId="36" xfId="0" applyFont="1" applyFill="1" applyBorder="1" applyAlignment="1">
      <alignment vertical="center" wrapText="1"/>
    </xf>
    <xf numFmtId="0" fontId="0" fillId="0" borderId="23" xfId="0" applyBorder="1" applyAlignment="1">
      <alignment vertical="center" wrapText="1"/>
    </xf>
    <xf numFmtId="0" fontId="32" fillId="18" borderId="55" xfId="0" applyFont="1" applyFill="1" applyBorder="1" applyAlignment="1">
      <alignment vertical="center" wrapText="1"/>
    </xf>
    <xf numFmtId="0" fontId="32" fillId="18" borderId="56" xfId="0" applyFont="1" applyFill="1" applyBorder="1" applyAlignment="1">
      <alignment vertical="center" wrapText="1"/>
    </xf>
    <xf numFmtId="0" fontId="21" fillId="0" borderId="3" xfId="0" applyFont="1" applyBorder="1" applyAlignment="1" applyProtection="1">
      <alignment horizontal="left" vertical="center" wrapText="1"/>
      <protection locked="0"/>
    </xf>
    <xf numFmtId="0" fontId="21" fillId="0" borderId="1" xfId="0" applyFont="1" applyBorder="1" applyAlignment="1" applyProtection="1">
      <alignment horizontal="left" vertical="center" wrapText="1"/>
      <protection locked="0"/>
    </xf>
    <xf numFmtId="0" fontId="22" fillId="2" borderId="4" xfId="0" applyFont="1" applyFill="1" applyBorder="1" applyAlignment="1">
      <alignment horizontal="center" vertical="center" wrapText="1"/>
    </xf>
    <xf numFmtId="0" fontId="21" fillId="2" borderId="4" xfId="0" applyFont="1" applyFill="1" applyBorder="1" applyAlignment="1">
      <alignment horizontal="left" vertical="center" wrapText="1"/>
    </xf>
    <xf numFmtId="0" fontId="22" fillId="6" borderId="4" xfId="0" applyFont="1" applyFill="1" applyBorder="1" applyAlignment="1">
      <alignment horizontal="left" vertical="center" wrapText="1"/>
    </xf>
    <xf numFmtId="0" fontId="22" fillId="2" borderId="3"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6" borderId="3" xfId="0" applyFont="1" applyFill="1" applyBorder="1" applyAlignment="1" applyProtection="1">
      <alignment horizontal="left" vertical="center" wrapText="1"/>
      <protection locked="0"/>
    </xf>
    <xf numFmtId="0" fontId="22" fillId="6" borderId="1" xfId="0" applyFont="1" applyFill="1" applyBorder="1" applyAlignment="1" applyProtection="1">
      <alignment horizontal="left" vertical="center" wrapText="1"/>
      <protection locked="0"/>
    </xf>
    <xf numFmtId="0" fontId="23" fillId="7" borderId="32" xfId="10" applyFont="1" applyFill="1" applyBorder="1" applyAlignment="1">
      <alignment horizontal="center" vertical="center" wrapText="1"/>
    </xf>
    <xf numFmtId="0" fontId="23" fillId="7" borderId="28" xfId="10" applyFont="1" applyFill="1" applyBorder="1" applyAlignment="1">
      <alignment horizontal="center" vertical="center" wrapText="1"/>
    </xf>
    <xf numFmtId="0" fontId="23" fillId="7" borderId="22" xfId="10" applyFont="1" applyFill="1" applyBorder="1" applyAlignment="1">
      <alignment horizontal="center" vertical="center" wrapText="1"/>
    </xf>
    <xf numFmtId="0" fontId="2" fillId="2" borderId="4" xfId="10" applyFont="1" applyFill="1" applyBorder="1" applyAlignment="1">
      <alignment horizontal="center" vertical="center" wrapText="1"/>
    </xf>
    <xf numFmtId="0" fontId="2" fillId="2" borderId="18" xfId="10" applyFont="1" applyFill="1" applyBorder="1" applyAlignment="1">
      <alignment horizontal="center" vertical="center" wrapText="1"/>
    </xf>
    <xf numFmtId="0" fontId="2" fillId="2" borderId="4" xfId="10" applyFont="1" applyFill="1" applyBorder="1" applyAlignment="1" applyProtection="1">
      <alignment horizontal="center" vertical="center" wrapText="1"/>
      <protection locked="0"/>
    </xf>
    <xf numFmtId="0" fontId="2" fillId="2" borderId="33" xfId="10" applyFont="1" applyFill="1" applyBorder="1" applyAlignment="1" applyProtection="1">
      <alignment horizontal="center" vertical="center" wrapText="1"/>
      <protection locked="0"/>
    </xf>
    <xf numFmtId="0" fontId="2" fillId="2" borderId="5" xfId="10" applyFont="1" applyFill="1" applyBorder="1" applyAlignment="1" applyProtection="1">
      <alignment horizontal="center" vertical="center" wrapText="1"/>
      <protection locked="0"/>
    </xf>
    <xf numFmtId="0" fontId="2" fillId="2" borderId="18" xfId="10" applyFont="1" applyFill="1" applyBorder="1" applyAlignment="1" applyProtection="1">
      <alignment horizontal="center" vertical="center" wrapText="1"/>
      <protection locked="0"/>
    </xf>
    <xf numFmtId="0" fontId="2" fillId="12" borderId="23" xfId="10" applyFont="1" applyFill="1" applyBorder="1" applyAlignment="1">
      <alignment horizontal="center" vertical="center" wrapText="1"/>
    </xf>
    <xf numFmtId="0" fontId="2" fillId="12" borderId="31" xfId="10" applyFont="1" applyFill="1" applyBorder="1" applyAlignment="1">
      <alignment horizontal="center" vertical="center" wrapText="1"/>
    </xf>
    <xf numFmtId="0" fontId="2" fillId="12" borderId="17" xfId="10" applyFont="1" applyFill="1" applyBorder="1" applyAlignment="1">
      <alignment horizontal="center" vertical="center" wrapText="1"/>
    </xf>
    <xf numFmtId="0" fontId="2" fillId="16" borderId="23" xfId="10" applyFont="1" applyFill="1" applyBorder="1" applyAlignment="1">
      <alignment horizontal="center" vertical="center" wrapText="1"/>
    </xf>
    <xf numFmtId="0" fontId="2" fillId="16" borderId="31" xfId="10" applyFont="1" applyFill="1" applyBorder="1" applyAlignment="1">
      <alignment horizontal="center" vertical="center" wrapText="1"/>
    </xf>
    <xf numFmtId="0" fontId="2" fillId="16" borderId="11" xfId="10" applyFont="1" applyFill="1" applyBorder="1" applyAlignment="1">
      <alignment horizontal="center" vertical="center" wrapText="1"/>
    </xf>
    <xf numFmtId="0" fontId="23" fillId="3" borderId="25" xfId="10" applyFont="1" applyFill="1" applyBorder="1" applyAlignment="1">
      <alignment horizontal="center" vertical="center" wrapText="1"/>
    </xf>
    <xf numFmtId="0" fontId="23" fillId="3" borderId="33" xfId="10" applyFont="1" applyFill="1" applyBorder="1" applyAlignment="1">
      <alignment horizontal="center" vertical="center" wrapText="1"/>
    </xf>
    <xf numFmtId="0" fontId="23" fillId="3" borderId="24" xfId="10" applyFont="1" applyFill="1" applyBorder="1" applyAlignment="1">
      <alignment horizontal="center" vertical="center" wrapText="1"/>
    </xf>
    <xf numFmtId="0" fontId="23" fillId="3" borderId="34" xfId="10" applyFont="1" applyFill="1" applyBorder="1" applyAlignment="1">
      <alignment horizontal="center" vertical="center" wrapText="1"/>
    </xf>
    <xf numFmtId="0" fontId="23" fillId="3" borderId="5" xfId="10" applyFont="1" applyFill="1" applyBorder="1" applyAlignment="1">
      <alignment horizontal="center" vertical="center" wrapText="1"/>
    </xf>
    <xf numFmtId="0" fontId="23" fillId="3" borderId="21" xfId="10" applyFont="1" applyFill="1" applyBorder="1" applyAlignment="1">
      <alignment horizontal="center" vertical="center" wrapText="1"/>
    </xf>
    <xf numFmtId="0" fontId="23" fillId="3" borderId="13" xfId="10" applyFont="1" applyFill="1" applyBorder="1" applyAlignment="1">
      <alignment horizontal="center" vertical="center" wrapText="1"/>
    </xf>
    <xf numFmtId="0" fontId="2" fillId="8" borderId="23" xfId="10" applyFont="1" applyFill="1" applyBorder="1" applyAlignment="1">
      <alignment horizontal="center" vertical="center" wrapText="1"/>
    </xf>
    <xf numFmtId="0" fontId="2" fillId="8" borderId="31" xfId="10" applyFont="1" applyFill="1" applyBorder="1" applyAlignment="1">
      <alignment horizontal="center" vertical="center" wrapText="1"/>
    </xf>
    <xf numFmtId="0" fontId="2" fillId="14" borderId="31" xfId="10" applyFont="1" applyFill="1" applyBorder="1" applyAlignment="1">
      <alignment horizontal="center" vertical="center" wrapText="1"/>
    </xf>
    <xf numFmtId="0" fontId="2" fillId="14" borderId="17" xfId="10" applyFont="1" applyFill="1" applyBorder="1" applyAlignment="1">
      <alignment horizontal="center" vertical="center" wrapText="1"/>
    </xf>
    <xf numFmtId="0" fontId="2" fillId="2" borderId="33" xfId="10" applyFont="1" applyFill="1" applyBorder="1" applyAlignment="1">
      <alignment horizontal="center" vertical="center" wrapText="1"/>
    </xf>
    <xf numFmtId="0" fontId="2" fillId="2" borderId="5" xfId="10" applyFont="1" applyFill="1" applyBorder="1" applyAlignment="1">
      <alignment horizontal="center" vertical="center" wrapText="1"/>
    </xf>
    <xf numFmtId="0" fontId="2" fillId="2" borderId="9" xfId="10" applyFont="1" applyFill="1" applyBorder="1" applyAlignment="1">
      <alignment horizontal="center" vertical="center" wrapText="1"/>
    </xf>
    <xf numFmtId="0" fontId="2" fillId="0" borderId="18" xfId="10" applyFont="1" applyBorder="1" applyAlignment="1" applyProtection="1">
      <alignment horizontal="center" vertical="center" wrapText="1"/>
      <protection locked="0"/>
    </xf>
    <xf numFmtId="0" fontId="2" fillId="0" borderId="33" xfId="10" applyFont="1" applyBorder="1" applyAlignment="1" applyProtection="1">
      <alignment horizontal="center" vertical="center" wrapText="1"/>
      <protection locked="0"/>
    </xf>
    <xf numFmtId="0" fontId="31" fillId="0" borderId="4" xfId="10" applyFont="1" applyBorder="1" applyAlignment="1" applyProtection="1">
      <alignment horizontal="center" vertical="center" wrapText="1"/>
      <protection locked="0"/>
    </xf>
    <xf numFmtId="0" fontId="24" fillId="19" borderId="3" xfId="0" applyFont="1" applyFill="1" applyBorder="1" applyAlignment="1">
      <alignment horizontal="left" vertical="center" wrapText="1"/>
    </xf>
    <xf numFmtId="0" fontId="24" fillId="19" borderId="1" xfId="0" applyFont="1" applyFill="1" applyBorder="1" applyAlignment="1">
      <alignment horizontal="left" vertical="center" wrapText="1"/>
    </xf>
    <xf numFmtId="0" fontId="32" fillId="18" borderId="32" xfId="0" applyFont="1" applyFill="1" applyBorder="1" applyAlignment="1">
      <alignment vertical="center" wrapText="1"/>
    </xf>
    <xf numFmtId="0" fontId="32" fillId="18" borderId="22" xfId="0" applyFont="1" applyFill="1" applyBorder="1" applyAlignment="1">
      <alignment vertical="center" wrapText="1"/>
    </xf>
    <xf numFmtId="0" fontId="23" fillId="9" borderId="32" xfId="10" applyFont="1" applyFill="1" applyBorder="1" applyAlignment="1">
      <alignment horizontal="center" vertical="center" wrapText="1"/>
    </xf>
    <xf numFmtId="0" fontId="23" fillId="9" borderId="28" xfId="10" applyFont="1" applyFill="1" applyBorder="1" applyAlignment="1">
      <alignment horizontal="center" vertical="center" wrapText="1"/>
    </xf>
    <xf numFmtId="0" fontId="25" fillId="2" borderId="0" xfId="0" applyFont="1" applyFill="1" applyAlignment="1">
      <alignment horizontal="center" vertical="center" wrapText="1"/>
    </xf>
    <xf numFmtId="0" fontId="2" fillId="0" borderId="4" xfId="10" applyFont="1" applyBorder="1" applyAlignment="1" applyProtection="1">
      <alignment horizontal="center" vertical="center" wrapText="1"/>
      <protection locked="0"/>
    </xf>
    <xf numFmtId="0" fontId="2" fillId="10" borderId="6" xfId="10" applyFont="1" applyFill="1" applyBorder="1" applyAlignment="1">
      <alignment horizontal="center" vertical="center" wrapText="1"/>
    </xf>
    <xf numFmtId="0" fontId="2" fillId="10" borderId="31" xfId="10" applyFont="1" applyFill="1" applyBorder="1" applyAlignment="1">
      <alignment horizontal="center" vertical="center" wrapText="1"/>
    </xf>
    <xf numFmtId="0" fontId="2" fillId="10" borderId="11" xfId="10" applyFont="1" applyFill="1" applyBorder="1" applyAlignment="1">
      <alignment horizontal="center" vertical="center" wrapText="1"/>
    </xf>
    <xf numFmtId="0" fontId="32" fillId="18" borderId="28" xfId="0" applyFont="1" applyFill="1" applyBorder="1" applyAlignment="1">
      <alignment vertical="center" wrapText="1"/>
    </xf>
    <xf numFmtId="0" fontId="21" fillId="2" borderId="59" xfId="0" applyFont="1" applyFill="1" applyBorder="1" applyAlignment="1">
      <alignment vertical="center" wrapText="1"/>
    </xf>
    <xf numFmtId="0" fontId="0" fillId="0" borderId="33" xfId="0" applyBorder="1" applyAlignment="1">
      <alignment vertical="center" wrapText="1"/>
    </xf>
    <xf numFmtId="0" fontId="0" fillId="0" borderId="5" xfId="0" applyBorder="1" applyAlignment="1">
      <alignment vertical="center" wrapText="1"/>
    </xf>
    <xf numFmtId="0" fontId="22" fillId="2" borderId="35" xfId="0" applyFont="1" applyFill="1" applyBorder="1" applyAlignment="1">
      <alignment horizontal="center" vertical="center" wrapText="1"/>
    </xf>
    <xf numFmtId="0" fontId="22" fillId="2" borderId="37" xfId="0" applyFont="1" applyFill="1" applyBorder="1" applyAlignment="1">
      <alignment horizontal="center" vertical="center" wrapText="1"/>
    </xf>
    <xf numFmtId="0" fontId="21" fillId="2" borderId="3" xfId="0" applyFont="1" applyFill="1" applyBorder="1" applyAlignment="1" applyProtection="1">
      <alignment horizontal="left" vertical="center" wrapText="1"/>
      <protection locked="0"/>
    </xf>
    <xf numFmtId="0" fontId="21" fillId="2" borderId="1" xfId="0" applyFont="1" applyFill="1" applyBorder="1" applyAlignment="1" applyProtection="1">
      <alignment horizontal="left" vertical="center" wrapText="1"/>
      <protection locked="0"/>
    </xf>
    <xf numFmtId="0" fontId="23" fillId="3" borderId="40" xfId="10" applyFont="1" applyFill="1" applyBorder="1" applyAlignment="1">
      <alignment horizontal="center" vertical="center" wrapText="1"/>
    </xf>
    <xf numFmtId="0" fontId="23" fillId="3" borderId="41" xfId="10" applyFont="1" applyFill="1" applyBorder="1" applyAlignment="1">
      <alignment horizontal="center" vertical="center" wrapText="1"/>
    </xf>
    <xf numFmtId="0" fontId="23" fillId="3" borderId="29" xfId="10" applyFont="1" applyFill="1" applyBorder="1" applyAlignment="1">
      <alignment horizontal="center" vertical="center" wrapText="1"/>
    </xf>
    <xf numFmtId="0" fontId="0" fillId="0" borderId="28" xfId="0" applyBorder="1" applyAlignment="1">
      <alignment vertical="center" wrapText="1"/>
    </xf>
    <xf numFmtId="0" fontId="32" fillId="18" borderId="39" xfId="0" applyFont="1" applyFill="1" applyBorder="1" applyAlignment="1">
      <alignment vertical="center" wrapText="1"/>
    </xf>
    <xf numFmtId="0" fontId="0" fillId="0" borderId="42" xfId="0" applyBorder="1" applyAlignment="1">
      <alignment vertical="center" wrapText="1"/>
    </xf>
    <xf numFmtId="0" fontId="2" fillId="8" borderId="11" xfId="10" applyFont="1" applyFill="1" applyBorder="1" applyAlignment="1">
      <alignment horizontal="center" vertical="center" wrapText="1"/>
    </xf>
    <xf numFmtId="0" fontId="21" fillId="0" borderId="4" xfId="10" applyFont="1" applyBorder="1" applyAlignment="1" applyProtection="1">
      <alignment horizontal="center" vertical="center" wrapText="1"/>
      <protection locked="0"/>
    </xf>
    <xf numFmtId="0" fontId="2" fillId="0" borderId="5" xfId="10" applyFont="1" applyBorder="1" applyAlignment="1" applyProtection="1">
      <alignment horizontal="center" vertical="center" wrapText="1"/>
      <protection locked="0"/>
    </xf>
    <xf numFmtId="0" fontId="21" fillId="2" borderId="58" xfId="0" applyFont="1" applyFill="1" applyBorder="1" applyAlignment="1">
      <alignment vertical="center" wrapText="1"/>
    </xf>
    <xf numFmtId="0" fontId="0" fillId="0" borderId="58" xfId="0" applyBorder="1" applyAlignment="1">
      <alignment vertical="center" wrapText="1"/>
    </xf>
    <xf numFmtId="0" fontId="21" fillId="2" borderId="4" xfId="0" applyFont="1" applyFill="1" applyBorder="1" applyAlignment="1" applyProtection="1">
      <alignment horizontal="left" vertical="center" wrapText="1"/>
      <protection locked="0"/>
    </xf>
    <xf numFmtId="0" fontId="22" fillId="2" borderId="12" xfId="0" applyFont="1" applyFill="1" applyBorder="1" applyAlignment="1">
      <alignment horizontal="center" vertical="center" wrapText="1"/>
    </xf>
    <xf numFmtId="0" fontId="22" fillId="2" borderId="20" xfId="0" applyFont="1" applyFill="1" applyBorder="1" applyAlignment="1">
      <alignment horizontal="center" vertical="center" wrapText="1"/>
    </xf>
    <xf numFmtId="0" fontId="22" fillId="6" borderId="4" xfId="0" applyFont="1" applyFill="1" applyBorder="1" applyAlignment="1" applyProtection="1">
      <alignment horizontal="left" vertical="center" wrapText="1"/>
      <protection locked="0"/>
    </xf>
    <xf numFmtId="0" fontId="21" fillId="0" borderId="4" xfId="0" applyFont="1" applyBorder="1" applyAlignment="1" applyProtection="1">
      <alignment horizontal="left" vertical="center" wrapText="1"/>
      <protection locked="0"/>
    </xf>
    <xf numFmtId="0" fontId="2" fillId="17" borderId="33" xfId="10" applyFont="1" applyFill="1" applyBorder="1" applyAlignment="1" applyProtection="1">
      <alignment horizontal="center" vertical="center" wrapText="1"/>
      <protection locked="0"/>
    </xf>
    <xf numFmtId="0" fontId="2" fillId="17" borderId="5" xfId="10" applyFont="1" applyFill="1" applyBorder="1" applyAlignment="1" applyProtection="1">
      <alignment horizontal="center" vertical="center" wrapText="1"/>
      <protection locked="0"/>
    </xf>
    <xf numFmtId="0" fontId="2" fillId="17" borderId="4" xfId="10" applyFont="1" applyFill="1" applyBorder="1" applyAlignment="1" applyProtection="1">
      <alignment horizontal="center" vertical="center" wrapText="1"/>
      <protection locked="0"/>
    </xf>
    <xf numFmtId="0" fontId="21" fillId="6" borderId="3" xfId="0" applyFont="1" applyFill="1" applyBorder="1" applyAlignment="1" applyProtection="1">
      <alignment horizontal="left" vertical="center" wrapText="1"/>
      <protection locked="0"/>
    </xf>
    <xf numFmtId="0" fontId="21" fillId="6" borderId="1" xfId="0" applyFont="1" applyFill="1" applyBorder="1" applyAlignment="1" applyProtection="1">
      <alignment horizontal="left" vertical="center" wrapText="1"/>
      <protection locked="0"/>
    </xf>
    <xf numFmtId="0" fontId="32" fillId="18" borderId="6" xfId="0" applyFont="1" applyFill="1" applyBorder="1" applyAlignment="1">
      <alignment vertical="center" wrapText="1"/>
    </xf>
    <xf numFmtId="0" fontId="0" fillId="0" borderId="17" xfId="0" applyBorder="1" applyAlignment="1">
      <alignment vertical="center" wrapText="1"/>
    </xf>
    <xf numFmtId="0" fontId="21" fillId="2" borderId="0" xfId="0" applyFont="1" applyFill="1" applyAlignment="1">
      <alignment horizontal="center" vertical="center" wrapText="1"/>
    </xf>
  </cellXfs>
  <cellStyles count="208">
    <cellStyle name="20 % - Accent1 2" xfId="17" xr:uid="{00000000-0005-0000-0000-000000000000}"/>
    <cellStyle name="20 % - Accent1 2 2" xfId="88" xr:uid="{00000000-0005-0000-0000-000001000000}"/>
    <cellStyle name="20 % - Accent1 2 3" xfId="72" xr:uid="{00000000-0005-0000-0000-000002000000}"/>
    <cellStyle name="20 % - Accent2 2" xfId="18" xr:uid="{00000000-0005-0000-0000-000003000000}"/>
    <cellStyle name="20 % - Accent2 2 2" xfId="89" xr:uid="{00000000-0005-0000-0000-000004000000}"/>
    <cellStyle name="20 % - Accent2 2 3" xfId="73" xr:uid="{00000000-0005-0000-0000-000005000000}"/>
    <cellStyle name="20 % - Accent3 2" xfId="19" xr:uid="{00000000-0005-0000-0000-000006000000}"/>
    <cellStyle name="20 % - Accent3 2 2" xfId="90" xr:uid="{00000000-0005-0000-0000-000007000000}"/>
    <cellStyle name="20 % - Accent3 2 3" xfId="74" xr:uid="{00000000-0005-0000-0000-000008000000}"/>
    <cellStyle name="20 % - Accent4 2" xfId="20" xr:uid="{00000000-0005-0000-0000-000009000000}"/>
    <cellStyle name="20 % - Accent4 2 2" xfId="91" xr:uid="{00000000-0005-0000-0000-00000A000000}"/>
    <cellStyle name="20 % - Accent4 2 3" xfId="75" xr:uid="{00000000-0005-0000-0000-00000B000000}"/>
    <cellStyle name="20 % - Accent5 2" xfId="21" xr:uid="{00000000-0005-0000-0000-00000C000000}"/>
    <cellStyle name="20 % - Accent5 2 2" xfId="92" xr:uid="{00000000-0005-0000-0000-00000D000000}"/>
    <cellStyle name="20 % - Accent5 2 3" xfId="76" xr:uid="{00000000-0005-0000-0000-00000E000000}"/>
    <cellStyle name="20 % - Accent6 2" xfId="22" xr:uid="{00000000-0005-0000-0000-00000F000000}"/>
    <cellStyle name="20 % - Accent6 2 2" xfId="93" xr:uid="{00000000-0005-0000-0000-000010000000}"/>
    <cellStyle name="20 % - Accent6 2 3" xfId="77" xr:uid="{00000000-0005-0000-0000-000011000000}"/>
    <cellStyle name="40 % - Accent1 2" xfId="23" xr:uid="{00000000-0005-0000-0000-000012000000}"/>
    <cellStyle name="40 % - Accent1 2 2" xfId="94" xr:uid="{00000000-0005-0000-0000-000013000000}"/>
    <cellStyle name="40 % - Accent1 2 3" xfId="78" xr:uid="{00000000-0005-0000-0000-000014000000}"/>
    <cellStyle name="40 % - Accent2 2" xfId="24" xr:uid="{00000000-0005-0000-0000-000015000000}"/>
    <cellStyle name="40 % - Accent2 2 2" xfId="95" xr:uid="{00000000-0005-0000-0000-000016000000}"/>
    <cellStyle name="40 % - Accent2 2 3" xfId="79" xr:uid="{00000000-0005-0000-0000-000017000000}"/>
    <cellStyle name="40 % - Accent3 2" xfId="25" xr:uid="{00000000-0005-0000-0000-000018000000}"/>
    <cellStyle name="40 % - Accent3 2 2" xfId="96" xr:uid="{00000000-0005-0000-0000-000019000000}"/>
    <cellStyle name="40 % - Accent3 2 3" xfId="80" xr:uid="{00000000-0005-0000-0000-00001A000000}"/>
    <cellStyle name="40 % - Accent4 2" xfId="26" xr:uid="{00000000-0005-0000-0000-00001B000000}"/>
    <cellStyle name="40 % - Accent4 2 2" xfId="97" xr:uid="{00000000-0005-0000-0000-00001C000000}"/>
    <cellStyle name="40 % - Accent4 2 3" xfId="81" xr:uid="{00000000-0005-0000-0000-00001D000000}"/>
    <cellStyle name="40 % - Accent5 2" xfId="27" xr:uid="{00000000-0005-0000-0000-00001E000000}"/>
    <cellStyle name="40 % - Accent5 2 2" xfId="98" xr:uid="{00000000-0005-0000-0000-00001F000000}"/>
    <cellStyle name="40 % - Accent5 2 3" xfId="82" xr:uid="{00000000-0005-0000-0000-000020000000}"/>
    <cellStyle name="40 % - Accent6 2" xfId="28" xr:uid="{00000000-0005-0000-0000-000021000000}"/>
    <cellStyle name="40 % - Accent6 2 2" xfId="99" xr:uid="{00000000-0005-0000-0000-000022000000}"/>
    <cellStyle name="40 % - Accent6 2 3" xfId="83" xr:uid="{00000000-0005-0000-0000-000023000000}"/>
    <cellStyle name="60 % - Accent1 2" xfId="29" xr:uid="{00000000-0005-0000-0000-000024000000}"/>
    <cellStyle name="60 % - Accent2 2" xfId="30" xr:uid="{00000000-0005-0000-0000-000025000000}"/>
    <cellStyle name="60 % - Accent3 2" xfId="31" xr:uid="{00000000-0005-0000-0000-000026000000}"/>
    <cellStyle name="60 % - Accent4 2" xfId="32" xr:uid="{00000000-0005-0000-0000-000027000000}"/>
    <cellStyle name="60 % - Accent5 2" xfId="33" xr:uid="{00000000-0005-0000-0000-000028000000}"/>
    <cellStyle name="60 % - Accent6 2" xfId="34" xr:uid="{00000000-0005-0000-0000-000029000000}"/>
    <cellStyle name="Accent1 2" xfId="35" xr:uid="{00000000-0005-0000-0000-00002A000000}"/>
    <cellStyle name="Accent2 2" xfId="36" xr:uid="{00000000-0005-0000-0000-00002B000000}"/>
    <cellStyle name="Accent3 2" xfId="37" xr:uid="{00000000-0005-0000-0000-00002C000000}"/>
    <cellStyle name="Accent4 2" xfId="38" xr:uid="{00000000-0005-0000-0000-00002D000000}"/>
    <cellStyle name="Accent5 2" xfId="39" xr:uid="{00000000-0005-0000-0000-00002E000000}"/>
    <cellStyle name="Accent6 2" xfId="40" xr:uid="{00000000-0005-0000-0000-00002F000000}"/>
    <cellStyle name="Avertissement 2" xfId="41" xr:uid="{00000000-0005-0000-0000-000030000000}"/>
    <cellStyle name="Calcul 2" xfId="42" xr:uid="{00000000-0005-0000-0000-000031000000}"/>
    <cellStyle name="Calcul 2 2" xfId="126" xr:uid="{00000000-0005-0000-0000-000032000000}"/>
    <cellStyle name="Calcul 2 2 2" xfId="143" xr:uid="{00000000-0005-0000-0000-000033000000}"/>
    <cellStyle name="Calcul 2 2 3" xfId="197" xr:uid="{00000000-0005-0000-0000-000034000000}"/>
    <cellStyle name="Calcul 2 3" xfId="114" xr:uid="{00000000-0005-0000-0000-000035000000}"/>
    <cellStyle name="Calcul 2 3 2" xfId="185" xr:uid="{00000000-0005-0000-0000-000036000000}"/>
    <cellStyle name="Calcul 2 4" xfId="167" xr:uid="{00000000-0005-0000-0000-000037000000}"/>
    <cellStyle name="Cellule liée 2" xfId="43" xr:uid="{00000000-0005-0000-0000-000038000000}"/>
    <cellStyle name="Commentaire 2" xfId="44" xr:uid="{00000000-0005-0000-0000-000039000000}"/>
    <cellStyle name="Commentaire 2 2" xfId="127" xr:uid="{00000000-0005-0000-0000-00003A000000}"/>
    <cellStyle name="Commentaire 2 2 2" xfId="144" xr:uid="{00000000-0005-0000-0000-00003B000000}"/>
    <cellStyle name="Commentaire 2 2 3" xfId="198" xr:uid="{00000000-0005-0000-0000-00003C000000}"/>
    <cellStyle name="Commentaire 2 3" xfId="115" xr:uid="{00000000-0005-0000-0000-00003D000000}"/>
    <cellStyle name="Commentaire 2 3 2" xfId="186" xr:uid="{00000000-0005-0000-0000-00003E000000}"/>
    <cellStyle name="Commentaire 2 4" xfId="168" xr:uid="{00000000-0005-0000-0000-00003F000000}"/>
    <cellStyle name="Entrée 2" xfId="45" xr:uid="{00000000-0005-0000-0000-000040000000}"/>
    <cellStyle name="Entrée 2 2" xfId="128" xr:uid="{00000000-0005-0000-0000-000041000000}"/>
    <cellStyle name="Entrée 2 2 2" xfId="145" xr:uid="{00000000-0005-0000-0000-000042000000}"/>
    <cellStyle name="Entrée 2 2 3" xfId="199" xr:uid="{00000000-0005-0000-0000-000043000000}"/>
    <cellStyle name="Entrée 2 3" xfId="116" xr:uid="{00000000-0005-0000-0000-000044000000}"/>
    <cellStyle name="Entrée 2 3 2" xfId="187" xr:uid="{00000000-0005-0000-0000-000045000000}"/>
    <cellStyle name="Entrée 2 4" xfId="169" xr:uid="{00000000-0005-0000-0000-000046000000}"/>
    <cellStyle name="Euro" xfId="1" xr:uid="{00000000-0005-0000-0000-000047000000}"/>
    <cellStyle name="Insatisfaisant 2" xfId="46" xr:uid="{00000000-0005-0000-0000-000048000000}"/>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Milliers 2" xfId="47" xr:uid="{00000000-0005-0000-0000-00004F000000}"/>
    <cellStyle name="Milliers 2 2" xfId="108" xr:uid="{00000000-0005-0000-0000-000050000000}"/>
    <cellStyle name="Milliers 2 2 2" xfId="134" xr:uid="{00000000-0005-0000-0000-000051000000}"/>
    <cellStyle name="Milliers 2 2 2 2" xfId="205" xr:uid="{00000000-0005-0000-0000-000052000000}"/>
    <cellStyle name="Milliers 2 2 2 3" xfId="148" xr:uid="{00000000-0005-0000-0000-000053000000}"/>
    <cellStyle name="Milliers 2 2 3" xfId="129" xr:uid="{00000000-0005-0000-0000-000054000000}"/>
    <cellStyle name="Milliers 2 2 3 2" xfId="200" xr:uid="{00000000-0005-0000-0000-000055000000}"/>
    <cellStyle name="Milliers 2 2 3 3" xfId="164" xr:uid="{00000000-0005-0000-0000-000056000000}"/>
    <cellStyle name="Milliers 2 2 4" xfId="180" xr:uid="{00000000-0005-0000-0000-000057000000}"/>
    <cellStyle name="Milliers 2 2 5" xfId="147" xr:uid="{00000000-0005-0000-0000-000058000000}"/>
    <cellStyle name="Milliers 2 3" xfId="125" xr:uid="{00000000-0005-0000-0000-000059000000}"/>
    <cellStyle name="Milliers 2 3 2" xfId="196" xr:uid="{00000000-0005-0000-0000-00005A000000}"/>
    <cellStyle name="Milliers 2 3 3" xfId="149" xr:uid="{00000000-0005-0000-0000-00005B000000}"/>
    <cellStyle name="Milliers 2 4" xfId="117" xr:uid="{00000000-0005-0000-0000-00005C000000}"/>
    <cellStyle name="Milliers 2 4 2" xfId="188" xr:uid="{00000000-0005-0000-0000-00005D000000}"/>
    <cellStyle name="Milliers 2 4 3" xfId="146" xr:uid="{00000000-0005-0000-0000-00005E000000}"/>
    <cellStyle name="Milliers 2 5" xfId="110" xr:uid="{00000000-0005-0000-0000-00005F000000}"/>
    <cellStyle name="Milliers 2 5 2" xfId="182" xr:uid="{00000000-0005-0000-0000-000060000000}"/>
    <cellStyle name="Milliers 2 5 3" xfId="161" xr:uid="{00000000-0005-0000-0000-000061000000}"/>
    <cellStyle name="Neutre 2" xfId="48" xr:uid="{00000000-0005-0000-0000-000062000000}"/>
    <cellStyle name="Normal" xfId="0" builtinId="0"/>
    <cellStyle name="Normal 10" xfId="49" xr:uid="{00000000-0005-0000-0000-000064000000}"/>
    <cellStyle name="Normal 10 2" xfId="104" xr:uid="{00000000-0005-0000-0000-000065000000}"/>
    <cellStyle name="Normal 10 2 2" xfId="135" xr:uid="{00000000-0005-0000-0000-000066000000}"/>
    <cellStyle name="Normal 10 2 2 2" xfId="206" xr:uid="{00000000-0005-0000-0000-000067000000}"/>
    <cellStyle name="Normal 10 2 2 3" xfId="152" xr:uid="{00000000-0005-0000-0000-000068000000}"/>
    <cellStyle name="Normal 10 2 3" xfId="130" xr:uid="{00000000-0005-0000-0000-000069000000}"/>
    <cellStyle name="Normal 10 2 3 2" xfId="201" xr:uid="{00000000-0005-0000-0000-00006A000000}"/>
    <cellStyle name="Normal 10 2 3 3" xfId="165" xr:uid="{00000000-0005-0000-0000-00006B000000}"/>
    <cellStyle name="Normal 10 2 4" xfId="178" xr:uid="{00000000-0005-0000-0000-00006C000000}"/>
    <cellStyle name="Normal 10 2 5" xfId="151" xr:uid="{00000000-0005-0000-0000-00006D000000}"/>
    <cellStyle name="Normal 10 3" xfId="124" xr:uid="{00000000-0005-0000-0000-00006E000000}"/>
    <cellStyle name="Normal 10 3 2" xfId="195" xr:uid="{00000000-0005-0000-0000-00006F000000}"/>
    <cellStyle name="Normal 10 3 3" xfId="153" xr:uid="{00000000-0005-0000-0000-000070000000}"/>
    <cellStyle name="Normal 10 4" xfId="118" xr:uid="{00000000-0005-0000-0000-000071000000}"/>
    <cellStyle name="Normal 10 4 2" xfId="189" xr:uid="{00000000-0005-0000-0000-000072000000}"/>
    <cellStyle name="Normal 10 4 3" xfId="150" xr:uid="{00000000-0005-0000-0000-000073000000}"/>
    <cellStyle name="Normal 10 5" xfId="111" xr:uid="{00000000-0005-0000-0000-000074000000}"/>
    <cellStyle name="Normal 10 5 2" xfId="183" xr:uid="{00000000-0005-0000-0000-000075000000}"/>
    <cellStyle name="Normal 10 5 3" xfId="162" xr:uid="{00000000-0005-0000-0000-000076000000}"/>
    <cellStyle name="Normal 10 6" xfId="170" xr:uid="{00000000-0005-0000-0000-000077000000}"/>
    <cellStyle name="Normal 10 7" xfId="140" xr:uid="{00000000-0005-0000-0000-000078000000}"/>
    <cellStyle name="Normal 11" xfId="16" xr:uid="{00000000-0005-0000-0000-000079000000}"/>
    <cellStyle name="Normal 2" xfId="2" xr:uid="{00000000-0005-0000-0000-00007A000000}"/>
    <cellStyle name="Normal 2 2" xfId="15" xr:uid="{00000000-0005-0000-0000-00007B000000}"/>
    <cellStyle name="Normal 2 3" xfId="100" xr:uid="{00000000-0005-0000-0000-00007C000000}"/>
    <cellStyle name="Normal 2 4" xfId="113" xr:uid="{00000000-0005-0000-0000-00007D000000}"/>
    <cellStyle name="Normal 2 5" xfId="84" xr:uid="{00000000-0005-0000-0000-00007E000000}"/>
    <cellStyle name="Normal 2 6" xfId="50" xr:uid="{00000000-0005-0000-0000-00007F000000}"/>
    <cellStyle name="Normal 3" xfId="10" xr:uid="{00000000-0005-0000-0000-000080000000}"/>
    <cellStyle name="Normal 3 2" xfId="52" xr:uid="{00000000-0005-0000-0000-000081000000}"/>
    <cellStyle name="Normal 3 3" xfId="51" xr:uid="{00000000-0005-0000-0000-000082000000}"/>
    <cellStyle name="Normal 3_MOYENS_LICENCE_11_15 maj budget 2" xfId="53" xr:uid="{00000000-0005-0000-0000-000083000000}"/>
    <cellStyle name="Normal 4" xfId="13" xr:uid="{00000000-0005-0000-0000-000084000000}"/>
    <cellStyle name="Normal 4 2" xfId="181" xr:uid="{00000000-0005-0000-0000-000085000000}"/>
    <cellStyle name="Normal 4 3" xfId="142" xr:uid="{00000000-0005-0000-0000-000086000000}"/>
    <cellStyle name="Normal 4 4" xfId="109" xr:uid="{00000000-0005-0000-0000-000087000000}"/>
    <cellStyle name="Normal 5" xfId="14" xr:uid="{00000000-0005-0000-0000-000088000000}"/>
    <cellStyle name="Normal 5 2" xfId="54" xr:uid="{00000000-0005-0000-0000-000089000000}"/>
    <cellStyle name="Normal 6" xfId="55" xr:uid="{00000000-0005-0000-0000-00008A000000}"/>
    <cellStyle name="Normal 7" xfId="56" xr:uid="{00000000-0005-0000-0000-00008B000000}"/>
    <cellStyle name="Normal 8" xfId="57" xr:uid="{00000000-0005-0000-0000-00008C000000}"/>
    <cellStyle name="Normal 9" xfId="58" xr:uid="{00000000-0005-0000-0000-00008D000000}"/>
    <cellStyle name="Normal 9 2" xfId="105" xr:uid="{00000000-0005-0000-0000-00008E000000}"/>
    <cellStyle name="Normal 9 2 2" xfId="136" xr:uid="{00000000-0005-0000-0000-00008F000000}"/>
    <cellStyle name="Normal 9 2 2 2" xfId="207" xr:uid="{00000000-0005-0000-0000-000090000000}"/>
    <cellStyle name="Normal 9 2 2 3" xfId="156" xr:uid="{00000000-0005-0000-0000-000091000000}"/>
    <cellStyle name="Normal 9 2 3" xfId="131" xr:uid="{00000000-0005-0000-0000-000092000000}"/>
    <cellStyle name="Normal 9 2 3 2" xfId="202" xr:uid="{00000000-0005-0000-0000-000093000000}"/>
    <cellStyle name="Normal 9 2 3 3" xfId="166" xr:uid="{00000000-0005-0000-0000-000094000000}"/>
    <cellStyle name="Normal 9 2 4" xfId="179" xr:uid="{00000000-0005-0000-0000-000095000000}"/>
    <cellStyle name="Normal 9 2 5" xfId="155" xr:uid="{00000000-0005-0000-0000-000096000000}"/>
    <cellStyle name="Normal 9 3" xfId="123" xr:uid="{00000000-0005-0000-0000-000097000000}"/>
    <cellStyle name="Normal 9 3 2" xfId="194" xr:uid="{00000000-0005-0000-0000-000098000000}"/>
    <cellStyle name="Normal 9 3 3" xfId="157" xr:uid="{00000000-0005-0000-0000-000099000000}"/>
    <cellStyle name="Normal 9 4" xfId="119" xr:uid="{00000000-0005-0000-0000-00009A000000}"/>
    <cellStyle name="Normal 9 4 2" xfId="190" xr:uid="{00000000-0005-0000-0000-00009B000000}"/>
    <cellStyle name="Normal 9 4 3" xfId="154" xr:uid="{00000000-0005-0000-0000-00009C000000}"/>
    <cellStyle name="Normal 9 5" xfId="112" xr:uid="{00000000-0005-0000-0000-00009D000000}"/>
    <cellStyle name="Normal 9 5 2" xfId="184" xr:uid="{00000000-0005-0000-0000-00009E000000}"/>
    <cellStyle name="Normal 9 5 3" xfId="163" xr:uid="{00000000-0005-0000-0000-00009F000000}"/>
    <cellStyle name="Normal 9 6" xfId="171" xr:uid="{00000000-0005-0000-0000-0000A0000000}"/>
    <cellStyle name="Normal 9 7" xfId="141" xr:uid="{00000000-0005-0000-0000-0000A1000000}"/>
    <cellStyle name="Pourcentage" xfId="9" builtinId="5"/>
    <cellStyle name="Pourcentage 2" xfId="11" xr:uid="{00000000-0005-0000-0000-0000A3000000}"/>
    <cellStyle name="Pourcentage 3" xfId="12" xr:uid="{00000000-0005-0000-0000-0000A4000000}"/>
    <cellStyle name="Satisfaisant 2" xfId="59" xr:uid="{00000000-0005-0000-0000-0000A5000000}"/>
    <cellStyle name="Sortie 2" xfId="60" xr:uid="{00000000-0005-0000-0000-0000A6000000}"/>
    <cellStyle name="Sortie 2 2" xfId="132" xr:uid="{00000000-0005-0000-0000-0000A7000000}"/>
    <cellStyle name="Sortie 2 2 2" xfId="158" xr:uid="{00000000-0005-0000-0000-0000A8000000}"/>
    <cellStyle name="Sortie 2 2 3" xfId="203" xr:uid="{00000000-0005-0000-0000-0000A9000000}"/>
    <cellStyle name="Sortie 2 3" xfId="120" xr:uid="{00000000-0005-0000-0000-0000AA000000}"/>
    <cellStyle name="Sortie 2 3 2" xfId="191" xr:uid="{00000000-0005-0000-0000-0000AB000000}"/>
    <cellStyle name="Sortie 2 4" xfId="172" xr:uid="{00000000-0005-0000-0000-0000AC000000}"/>
    <cellStyle name="Style 1" xfId="61" xr:uid="{00000000-0005-0000-0000-0000AD000000}"/>
    <cellStyle name="Style 1 2" xfId="101" xr:uid="{00000000-0005-0000-0000-0000AE000000}"/>
    <cellStyle name="Style 1 2 2" xfId="137" xr:uid="{00000000-0005-0000-0000-0000AF000000}"/>
    <cellStyle name="Style 1 2 3" xfId="175" xr:uid="{00000000-0005-0000-0000-0000B0000000}"/>
    <cellStyle name="Style 1 3" xfId="106" xr:uid="{00000000-0005-0000-0000-0000B1000000}"/>
    <cellStyle name="Style 1 4" xfId="85" xr:uid="{00000000-0005-0000-0000-0000B2000000}"/>
    <cellStyle name="Style 2" xfId="62" xr:uid="{00000000-0005-0000-0000-0000B3000000}"/>
    <cellStyle name="Style 2 2" xfId="63" xr:uid="{00000000-0005-0000-0000-0000B4000000}"/>
    <cellStyle name="Style 2 2 2" xfId="103" xr:uid="{00000000-0005-0000-0000-0000B5000000}"/>
    <cellStyle name="Style 2 2 2 2" xfId="138" xr:uid="{00000000-0005-0000-0000-0000B6000000}"/>
    <cellStyle name="Style 2 2 2 3" xfId="177" xr:uid="{00000000-0005-0000-0000-0000B7000000}"/>
    <cellStyle name="Style 2 2 3" xfId="107" xr:uid="{00000000-0005-0000-0000-0000B8000000}"/>
    <cellStyle name="Style 2 2 4" xfId="87" xr:uid="{00000000-0005-0000-0000-0000B9000000}"/>
    <cellStyle name="Style 2 3" xfId="102" xr:uid="{00000000-0005-0000-0000-0000BA000000}"/>
    <cellStyle name="Style 2 3 2" xfId="159" xr:uid="{00000000-0005-0000-0000-0000BB000000}"/>
    <cellStyle name="Style 2 3 3" xfId="176" xr:uid="{00000000-0005-0000-0000-0000BC000000}"/>
    <cellStyle name="Style 2 4" xfId="121" xr:uid="{00000000-0005-0000-0000-0000BD000000}"/>
    <cellStyle name="Style 2 4 2" xfId="192" xr:uid="{00000000-0005-0000-0000-0000BE000000}"/>
    <cellStyle name="Style 2 5" xfId="86" xr:uid="{00000000-0005-0000-0000-0000BF000000}"/>
    <cellStyle name="Style 2 6" xfId="173" xr:uid="{00000000-0005-0000-0000-0000C0000000}"/>
    <cellStyle name="Texte explicatif 2" xfId="64" xr:uid="{00000000-0005-0000-0000-0000C1000000}"/>
    <cellStyle name="Titre 2" xfId="65" xr:uid="{00000000-0005-0000-0000-0000C2000000}"/>
    <cellStyle name="Titre 1 2" xfId="66" xr:uid="{00000000-0005-0000-0000-0000C3000000}"/>
    <cellStyle name="Titre 2 2" xfId="67" xr:uid="{00000000-0005-0000-0000-0000C4000000}"/>
    <cellStyle name="Titre 3 2" xfId="68" xr:uid="{00000000-0005-0000-0000-0000C5000000}"/>
    <cellStyle name="Titre 3 2 2" xfId="139" xr:uid="{00000000-0005-0000-0000-0000C6000000}"/>
    <cellStyle name="Titre 4 2" xfId="69" xr:uid="{00000000-0005-0000-0000-0000C7000000}"/>
    <cellStyle name="Total 2" xfId="70" xr:uid="{00000000-0005-0000-0000-0000C8000000}"/>
    <cellStyle name="Total 2 2" xfId="133" xr:uid="{00000000-0005-0000-0000-0000C9000000}"/>
    <cellStyle name="Total 2 2 2" xfId="160" xr:uid="{00000000-0005-0000-0000-0000CA000000}"/>
    <cellStyle name="Total 2 2 3" xfId="204" xr:uid="{00000000-0005-0000-0000-0000CB000000}"/>
    <cellStyle name="Total 2 3" xfId="122" xr:uid="{00000000-0005-0000-0000-0000CC000000}"/>
    <cellStyle name="Total 2 3 2" xfId="193" xr:uid="{00000000-0005-0000-0000-0000CD000000}"/>
    <cellStyle name="Total 2 4" xfId="174" xr:uid="{00000000-0005-0000-0000-0000CE000000}"/>
    <cellStyle name="Vérification 2" xfId="71" xr:uid="{00000000-0005-0000-0000-0000CF000000}"/>
  </cellStyles>
  <dxfs count="48">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905436</xdr:colOff>
      <xdr:row>7</xdr:row>
      <xdr:rowOff>206188</xdr:rowOff>
    </xdr:from>
    <xdr:ext cx="6304483" cy="937629"/>
    <xdr:sp macro="" textlink="">
      <xdr:nvSpPr>
        <xdr:cNvPr id="2" name="Rectangle 1">
          <a:extLst>
            <a:ext uri="{FF2B5EF4-FFF2-40B4-BE49-F238E27FC236}">
              <a16:creationId xmlns:a16="http://schemas.microsoft.com/office/drawing/2014/main" id="{00000000-0008-0000-0100-000002000000}"/>
            </a:ext>
          </a:extLst>
        </xdr:cNvPr>
        <xdr:cNvSpPr/>
      </xdr:nvSpPr>
      <xdr:spPr>
        <a:xfrm rot="19040981">
          <a:off x="1694330" y="2626659"/>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22860</xdr:colOff>
      <xdr:row>13</xdr:row>
      <xdr:rowOff>76200</xdr:rowOff>
    </xdr:from>
    <xdr:to>
      <xdr:col>1</xdr:col>
      <xdr:colOff>6690360</xdr:colOff>
      <xdr:row>19</xdr:row>
      <xdr:rowOff>138783</xdr:rowOff>
    </xdr:to>
    <xdr:pic>
      <xdr:nvPicPr>
        <xdr:cNvPr id="12" name="Image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5340" y="5829300"/>
          <a:ext cx="6667500" cy="1068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1305462</xdr:colOff>
      <xdr:row>9</xdr:row>
      <xdr:rowOff>487495</xdr:rowOff>
    </xdr:from>
    <xdr:ext cx="6304483" cy="937629"/>
    <xdr:sp macro="" textlink="">
      <xdr:nvSpPr>
        <xdr:cNvPr id="3" name="Rectangle 2">
          <a:extLst>
            <a:ext uri="{FF2B5EF4-FFF2-40B4-BE49-F238E27FC236}">
              <a16:creationId xmlns:a16="http://schemas.microsoft.com/office/drawing/2014/main" id="{00000000-0008-0000-0200-000003000000}"/>
            </a:ext>
          </a:extLst>
        </xdr:cNvPr>
        <xdr:cNvSpPr/>
      </xdr:nvSpPr>
      <xdr:spPr>
        <a:xfrm rot="19040981">
          <a:off x="2097942" y="2575375"/>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persons/person.xml><?xml version="1.0" encoding="utf-8"?>
<personList xmlns="http://schemas.microsoft.com/office/spreadsheetml/2018/threadedcomments" xmlns:x="http://schemas.openxmlformats.org/spreadsheetml/2006/main">
  <person displayName="Adrien Bascoulergue" id="{2294889B-D5E0-4CDE-9140-E81BA5E0ECA1}" userId="S::abascoul@univ-lyon2.fr::1541dddd-6d07-47b0-8875-5b2de537b9e3"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K20" dT="2022-06-28T20:33:36.27" personId="{2294889B-D5E0-4CDE-9140-E81BA5E0ECA1}" id="{CFF35406-B3B2-4C63-90E6-5A56ED50A00E}">
    <text>En cas d'obtention d'une de ces trois UE (J06P0101 5ECTS, J06P0201 5ECTS, J06P0301 5ECTS) , l'UE UE1.1 à 6ECTS sera acquise.
En cas d'obtention de deux de ces trois UE (J06P0101 5ECTS, J06P0201 5ECTS, J06P0301 5ECTS) , l'UE UE1.1 à 6ECTS et l'UE 1.2 à 6ECTS sera acquise. 
En cas d'obtention de trois de ces trois UE (J06P0101 5ECTS, J06P0201 5ECTS, J06P0301 5ECTS) , l'UE UE1.1 à 6ECTS et l'UE 1.2 à 6ECTS seront acquises, ainsi qu'une autre UE non acquise.</text>
  </threadedComment>
  <threadedComment ref="K32" dT="2022-06-28T21:06:00.51" personId="{2294889B-D5E0-4CDE-9140-E81BA5E0ECA1}" id="{053875AD-40F7-4570-BEB9-656314D77FEF}">
    <text>En cas de validation de l'UE J06V0601 10 ECTS ou de l'UE J06V1101 10 ECTS ou de l'UE J06V1001 10 ECTS ou de l'UE J06V1801 10 ECTS ou de l'UE J06V1201 10 ECTS ou de l'UE J06V2001 10 ECTS ou de l'UE J06V1401 10 ECTS ou de l'UE J06V1601 10 ECTS ou de l'UE J06V3801 10 ECTS ou de l'UE J06V4501 10 ECTS ou de l'UE J06V0801 10 ECTS, l'UE 1.3 6 ECTS sera acquise.</text>
  </threadedComment>
  <threadedComment ref="K48" dT="2022-06-28T21:06:00.51" personId="{2294889B-D5E0-4CDE-9140-E81BA5E0ECA1}" id="{FFED2DE5-B4E3-4BDD-8233-C0E86F49F206}">
    <text>En cas de validation de l'UE J06V0601 10 ECTS ou de l'UE J06V1101 10 ECTS ou de l'UE J06V1001 10 ECTS ou de l'UE J06V1801 10 ECTS ou de l'UE J06V1201 10 ECTS ou de l'UE J06V2001 10 ECTS ou de l'UE J06V1401 10 ECTS ou de l'UE J06V1601 10 ECTS ou de l'UE J06V3801 10 ECTS ou de l'UE J06V4501 10 ECTS ou de l'UE J06V0801 10 ECTS, l'UE 1.4 6 ECTS sera acquise.</text>
  </threadedComment>
  <threadedComment ref="K102" dT="2022-07-02T14:04:26.29" personId="{2294889B-D5E0-4CDE-9140-E81BA5E0ECA1}" id="{27C2584E-9D42-459E-9119-B1E85CA87C51}">
    <text>En cas de validation de l'UE J06V1102 10 ECTS ou de l'UE J06V2002 10 ECTS ou de l'UE J06V0602 10 ECTS ou de l'UE J06V2402 10 ECTS ou de l'UE J06V0902 10 ECTS ou de l'UE J06V1702 10 ECTS, l'UE 2.4 6 ECTS sera acquise.</text>
  </threadedComment>
</ThreadedComments>
</file>

<file path=xl/threadedComments/threadedComment2.xml><?xml version="1.0" encoding="utf-8"?>
<ThreadedComments xmlns="http://schemas.microsoft.com/office/spreadsheetml/2018/threadedcomments" xmlns:x="http://schemas.openxmlformats.org/spreadsheetml/2006/main">
  <threadedComment ref="K43" dT="2022-07-02T12:48:22.04" personId="{2294889B-D5E0-4CDE-9140-E81BA5E0ECA1}" id="{F810CCCC-9D23-417A-83B4-F9DDDD3C9F58}">
    <text>En cas d'obtention de l'UE 2FSAP033 5ECTS ou de l'UE 2FSAP043 5ECTS , l'UE UE3.3 à 6ECTS sera acquise. En cas d'obtention de l'UE 2FSAP033 5ECTS et de l'UE 2FSAP043 5ECTS, l'UE UE3.3 à 6ECTS sera acquise. ainsi qu'une autre UE non acquise.</text>
  </threadedComment>
  <threadedComment ref="K114" dT="2022-06-29T23:09:09.95" personId="{2294889B-D5E0-4CDE-9140-E81BA5E0ECA1}" id="{8005B2D4-75FA-4E55-89E0-A9BA89E85089}">
    <text>En cas d'obtention de l'UE 2FSAP034 5ECTS ou de l'UE 2FSAP044 5ECTS , l'UE UE4.3 à 6ECTS sera acquise. En cas d'obtention de l'UE 2FSAP034 5ECTS et de l'UE 2FSAP044 5ECTS, l'UE UE4.3 à 6ECTS sera acquise. ainsi qu'une autre UE non acquise.</text>
  </threadedComment>
</ThreadedComments>
</file>

<file path=xl/threadedComments/threadedComment3.xml><?xml version="1.0" encoding="utf-8"?>
<ThreadedComments xmlns="http://schemas.microsoft.com/office/spreadsheetml/2018/threadedcomments" xmlns:x="http://schemas.openxmlformats.org/spreadsheetml/2006/main">
  <threadedComment ref="K34" dT="2022-06-28T21:45:54.55" personId="{2294889B-D5E0-4CDE-9140-E81BA5E0ECA1}" id="{A9CBB441-A014-4D43-957D-9A11820AF083}">
    <text>En cas d'obtention de l'UE FDPP025 5ECTS ou de l'UE FDPP035 5ECTS , l'UE UE5.2 à 8ECTS sera acquise.En cas d'obtention de l'UE FDPP025 5ECTS et de l'UE FDPP035 5ECTS , l'UE UE5.2 à 8ECTS et l'UE5.3 à 4ECTS seront acquises.</text>
  </threadedComment>
  <threadedComment ref="K44" dT="2022-06-28T21:46:56.30" personId="{2294889B-D5E0-4CDE-9140-E81BA5E0ECA1}" id="{6F4F0B60-029F-454C-B401-2EC979476AB6}">
    <text>En cas d'obtention de l'UE FDPV015 5ECTS ou de l'UE FDP045 5ECTS ou de l'UE FDPV055 5ECTS, l'UE UE5.3 à 4ECTS sera acquise.</text>
  </threadedComment>
  <threadedComment ref="K55" dT="2022-06-29T13:04:03.15" personId="{2294889B-D5E0-4CDE-9140-E81BA5E0ECA1}" id="{270E768A-0422-4442-AA97-20703BAD2363}">
    <text>En cas d'obtention de l'UE 3FDPV065 5ECTS ou de l'UE FDPV075 5ECTS , l'UE UE 5.4 à 3 ECTS sera acquise.</text>
  </threadedComment>
  <threadedComment ref="K108" dT="2022-06-29T23:19:49.55" personId="{2294889B-D5E0-4CDE-9140-E81BA5E0ECA1}" id="{99A67D7B-154F-4D55-B5EA-6217D2D86F78}">
    <text>En cas d'obtention de l'UE 3FDPP026 5ECTS ou de l'UE 3FDPP036 5ECTS ou de l'UE 3FDPP046 5ECTS , l'UE UE6.2 à 3ECTS sera acquise.</text>
  </threadedComment>
  <threadedComment ref="K119" dT="2022-06-29T23:21:38.55" personId="{2294889B-D5E0-4CDE-9140-E81BA5E0ECA1}" id="{1AA2125F-54C8-4913-A979-B0B60A9A5D8F}">
    <text>En cas de validation d'une matière connexe, l'UE 6.3 6ECTS est acquise. En cas de validation de deux matières connexes, l'UE 6.3 6ECTS et l'UE 6.4 6ECTS sont acquises. En cas de validation de trois matières connexes, l'UE 6.3 6ECTS et l'UE 6.4 6ECTS sont acquises, ainsi qu'une UE non acquise.</text>
  </threadedComment>
</ThreadedComments>
</file>

<file path=xl/threadedComments/threadedComment4.xml><?xml version="1.0" encoding="utf-8"?>
<ThreadedComments xmlns="http://schemas.microsoft.com/office/spreadsheetml/2018/threadedcomments" xmlns:x="http://schemas.openxmlformats.org/spreadsheetml/2006/main">
  <threadedComment ref="K34" dT="2022-06-28T22:27:26.52" personId="{2294889B-D5E0-4CDE-9140-E81BA5E0ECA1}" id="{93EA4CFC-A773-4571-8EFD-0EF6D8F78B1B}">
    <text>En cas d'obtention de l'UE FDRV015 5ECTS ou de l'UE FDRP035 5ECTS, l'UE UE5.2 à 6ECTS sera acquise. En cas d'obtention de l'UE FDRV015 5ECTS et de l'UE FDRP035 5ECTS, l'UE UE5.2 à 6ECTS et l'UE 5.3 à 6 ECTS seront acquises.</text>
  </threadedComment>
  <threadedComment ref="K44" dT="2022-06-28T22:28:41.53" personId="{2294889B-D5E0-4CDE-9140-E81BA5E0ECA1}" id="{4240D395-9315-40DC-AD6C-8215A8267EC2}">
    <text>En cas d'obtention de l'UE FDRV045 5ECTS ou de l'UE FDRV055 5ECTS ou de l'UEFDRV035 5 ECTS, l'UE UE5.3 à 6ECTS sera acquise.</text>
  </threadedComment>
  <threadedComment ref="K57" dT="2022-06-28T22:30:12.72" personId="{2294889B-D5E0-4CDE-9140-E81BA5E0ECA1}" id="{CDB01C6F-2690-4D5E-800B-DCBCCF21FD77}">
    <text>En cas d'obtention de l'UE FDRV065 5ECTS ou de l'UE FDRV075 5ECTS , l'UE UE5.4 à 6ECTS sera acquise.</text>
  </threadedComment>
  <threadedComment ref="K110" dT="2022-06-29T23:27:28.16" personId="{2294889B-D5E0-4CDE-9140-E81BA5E0ECA1}" id="{584D01D8-6F5F-405E-A5DD-998758263188}">
    <text>En cas d'obtention de l'UE 3FDRP026 5ECTS ou de l'UE 3FDRP036 5ECTS, l'UE UE6.2 à 7ECTS sera acquise.</text>
  </threadedComment>
  <threadedComment ref="K120" dT="2022-06-29T23:28:38.82" personId="{2294889B-D5E0-4CDE-9140-E81BA5E0ECA1}" id="{18DB9235-6BD6-4853-A82B-8D6E780388B7}">
    <text>En cas de validation d'une matière connexe, l'UE 6.3 4ECTS est acquise. En cas de validation de deux matières connexes, l'UE 6.3 4ECTS et l'UE 6.4 6ECTS sont acquises. En cas de validation de trois matières connexes, l'UE 6.3 6ECTS et l'UE 6.4 6ECTS sont acquises, ainsi qu'une UE non acquise.</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 Id="rId4" Type="http://schemas.microsoft.com/office/2017/10/relationships/threadedComment" Target="../threadedComments/threadedComment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16"/>
  <sheetViews>
    <sheetView zoomScale="85" zoomScaleNormal="85" workbookViewId="0">
      <selection activeCell="D8" sqref="D8"/>
    </sheetView>
  </sheetViews>
  <sheetFormatPr baseColWidth="10" defaultColWidth="11.42578125" defaultRowHeight="12.75" x14ac:dyDescent="0.2"/>
  <cols>
    <col min="1" max="1" width="11.42578125" style="30"/>
    <col min="2" max="2" width="23.140625" style="30" customWidth="1"/>
    <col min="3" max="3" width="63.28515625" style="30" customWidth="1"/>
    <col min="4" max="5" width="11.140625" style="30" customWidth="1"/>
    <col min="6" max="16384" width="11.42578125" style="30"/>
  </cols>
  <sheetData>
    <row r="2" spans="1:5" ht="38.25" x14ac:dyDescent="0.2">
      <c r="A2" s="23" t="s">
        <v>4</v>
      </c>
      <c r="B2" s="23" t="s">
        <v>5</v>
      </c>
      <c r="C2" s="23" t="s">
        <v>6</v>
      </c>
      <c r="D2" s="23" t="s">
        <v>7</v>
      </c>
      <c r="E2" s="23" t="s">
        <v>8</v>
      </c>
    </row>
    <row r="3" spans="1:5" x14ac:dyDescent="0.2">
      <c r="A3" s="27" t="s">
        <v>9</v>
      </c>
      <c r="B3" s="21" t="s">
        <v>10</v>
      </c>
      <c r="C3" s="21"/>
      <c r="D3" s="21"/>
      <c r="E3" s="22"/>
    </row>
    <row r="4" spans="1:5" ht="38.25" x14ac:dyDescent="0.2">
      <c r="A4" s="227" t="s">
        <v>11</v>
      </c>
      <c r="B4" s="228" t="s">
        <v>12</v>
      </c>
      <c r="C4" s="19" t="s">
        <v>13</v>
      </c>
      <c r="D4" s="20" t="s">
        <v>14</v>
      </c>
      <c r="E4" s="24"/>
    </row>
    <row r="5" spans="1:5" ht="38.25" x14ac:dyDescent="0.2">
      <c r="A5" s="224"/>
      <c r="B5" s="225"/>
      <c r="C5" s="14" t="s">
        <v>15</v>
      </c>
      <c r="D5" s="25"/>
      <c r="E5" s="20" t="s">
        <v>14</v>
      </c>
    </row>
    <row r="6" spans="1:5" ht="25.5" x14ac:dyDescent="0.2">
      <c r="A6" s="224" t="s">
        <v>16</v>
      </c>
      <c r="B6" s="225" t="s">
        <v>17</v>
      </c>
      <c r="C6" s="14" t="s">
        <v>18</v>
      </c>
      <c r="D6" s="20" t="s">
        <v>14</v>
      </c>
      <c r="E6" s="25"/>
    </row>
    <row r="7" spans="1:5" ht="32.450000000000003" customHeight="1" x14ac:dyDescent="0.2">
      <c r="A7" s="224"/>
      <c r="B7" s="225"/>
      <c r="C7" s="14" t="s">
        <v>19</v>
      </c>
      <c r="D7" s="25"/>
      <c r="E7" s="20" t="s">
        <v>14</v>
      </c>
    </row>
    <row r="8" spans="1:5" ht="48" x14ac:dyDescent="0.2">
      <c r="A8" s="28" t="s">
        <v>20</v>
      </c>
      <c r="B8" s="16" t="s">
        <v>21</v>
      </c>
      <c r="C8" s="14" t="s">
        <v>22</v>
      </c>
      <c r="D8" s="20" t="s">
        <v>14</v>
      </c>
      <c r="E8" s="25"/>
    </row>
    <row r="9" spans="1:5" ht="51" x14ac:dyDescent="0.2">
      <c r="A9" s="28" t="s">
        <v>23</v>
      </c>
      <c r="B9" s="15" t="s">
        <v>24</v>
      </c>
      <c r="C9" s="14" t="s">
        <v>25</v>
      </c>
      <c r="D9" s="25"/>
      <c r="E9" s="20" t="s">
        <v>14</v>
      </c>
    </row>
    <row r="10" spans="1:5" ht="24" x14ac:dyDescent="0.2">
      <c r="A10" s="28" t="s">
        <v>26</v>
      </c>
      <c r="B10" s="16" t="s">
        <v>27</v>
      </c>
      <c r="C10" s="17" t="s">
        <v>28</v>
      </c>
      <c r="D10" s="18"/>
      <c r="E10" s="18"/>
    </row>
    <row r="11" spans="1:5" x14ac:dyDescent="0.2">
      <c r="A11" s="27" t="s">
        <v>29</v>
      </c>
      <c r="B11" s="21" t="s">
        <v>30</v>
      </c>
      <c r="C11" s="21"/>
      <c r="D11" s="21"/>
      <c r="E11" s="22"/>
    </row>
    <row r="12" spans="1:5" ht="38.25" x14ac:dyDescent="0.2">
      <c r="A12" s="224" t="s">
        <v>31</v>
      </c>
      <c r="B12" s="226" t="s">
        <v>32</v>
      </c>
      <c r="C12" s="14" t="s">
        <v>33</v>
      </c>
      <c r="D12" s="20" t="s">
        <v>14</v>
      </c>
      <c r="E12" s="13"/>
    </row>
    <row r="13" spans="1:5" ht="26.45" customHeight="1" x14ac:dyDescent="0.2">
      <c r="A13" s="224"/>
      <c r="B13" s="226"/>
      <c r="C13" s="14" t="s">
        <v>34</v>
      </c>
      <c r="D13" s="20" t="s">
        <v>14</v>
      </c>
      <c r="E13" s="13"/>
    </row>
    <row r="14" spans="1:5" ht="21" customHeight="1" x14ac:dyDescent="0.2">
      <c r="A14" s="224"/>
      <c r="B14" s="226"/>
      <c r="C14" s="14" t="s">
        <v>35</v>
      </c>
      <c r="D14" s="26"/>
      <c r="E14" s="20" t="s">
        <v>14</v>
      </c>
    </row>
    <row r="15" spans="1:5" ht="25.5" x14ac:dyDescent="0.2">
      <c r="A15" s="28" t="s">
        <v>36</v>
      </c>
      <c r="B15" s="15" t="s">
        <v>37</v>
      </c>
      <c r="C15" s="14" t="s">
        <v>38</v>
      </c>
      <c r="D15" s="26"/>
      <c r="E15" s="20" t="s">
        <v>14</v>
      </c>
    </row>
    <row r="16" spans="1:5" ht="18" customHeight="1" x14ac:dyDescent="0.2">
      <c r="A16" s="28" t="s">
        <v>39</v>
      </c>
      <c r="B16" s="15" t="s">
        <v>40</v>
      </c>
      <c r="C16" s="18"/>
      <c r="D16" s="18"/>
      <c r="E16" s="18"/>
    </row>
  </sheetData>
  <mergeCells count="6">
    <mergeCell ref="A6:A7"/>
    <mergeCell ref="B6:B7"/>
    <mergeCell ref="A12:A14"/>
    <mergeCell ref="B12:B14"/>
    <mergeCell ref="A4:A5"/>
    <mergeCell ref="B4:B5"/>
  </mergeCell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B2:B44"/>
  <sheetViews>
    <sheetView workbookViewId="0">
      <selection activeCell="B23" sqref="B23"/>
    </sheetView>
  </sheetViews>
  <sheetFormatPr baseColWidth="10" defaultColWidth="11.42578125" defaultRowHeight="12.75" outlineLevelRow="1" x14ac:dyDescent="0.2"/>
  <cols>
    <col min="1" max="1" width="11.42578125" style="5"/>
    <col min="2" max="2" width="138.42578125" style="5" customWidth="1"/>
    <col min="3" max="16384" width="11.42578125" style="5"/>
  </cols>
  <sheetData>
    <row r="2" spans="2:2" ht="26.45" customHeight="1" x14ac:dyDescent="0.2">
      <c r="B2" s="29" t="s">
        <v>41</v>
      </c>
    </row>
    <row r="3" spans="2:2" ht="25.5" x14ac:dyDescent="0.2">
      <c r="B3" s="3" t="s">
        <v>42</v>
      </c>
    </row>
    <row r="5" spans="2:2" ht="22.35" customHeight="1" x14ac:dyDescent="0.2">
      <c r="B5" s="11" t="s">
        <v>43</v>
      </c>
    </row>
    <row r="6" spans="2:2" ht="21" customHeight="1" x14ac:dyDescent="0.2">
      <c r="B6" s="3" t="s">
        <v>44</v>
      </c>
    </row>
    <row r="7" spans="2:2" ht="25.5" outlineLevel="1" x14ac:dyDescent="0.2">
      <c r="B7" s="3" t="s">
        <v>45</v>
      </c>
    </row>
    <row r="8" spans="2:2" ht="24" hidden="1" customHeight="1" outlineLevel="1" x14ac:dyDescent="0.2">
      <c r="B8" s="9" t="s">
        <v>46</v>
      </c>
    </row>
    <row r="9" spans="2:2" ht="16.7" customHeight="1" outlineLevel="1" x14ac:dyDescent="0.2">
      <c r="B9" s="3" t="s">
        <v>47</v>
      </c>
    </row>
    <row r="10" spans="2:2" ht="95.45" customHeight="1" outlineLevel="1" x14ac:dyDescent="0.2">
      <c r="B10" s="3" t="s">
        <v>48</v>
      </c>
    </row>
    <row r="11" spans="2:2" ht="39" customHeight="1" outlineLevel="1" x14ac:dyDescent="0.2">
      <c r="B11" s="8" t="s">
        <v>49</v>
      </c>
    </row>
    <row r="12" spans="2:2" ht="41.45" customHeight="1" outlineLevel="1" x14ac:dyDescent="0.2">
      <c r="B12" s="3" t="s">
        <v>50</v>
      </c>
    </row>
    <row r="13" spans="2:2" ht="76.5" outlineLevel="1" x14ac:dyDescent="0.2">
      <c r="B13" s="3" t="s">
        <v>51</v>
      </c>
    </row>
    <row r="14" spans="2:2" outlineLevel="1" x14ac:dyDescent="0.2"/>
    <row r="15" spans="2:2" outlineLevel="1" x14ac:dyDescent="0.2"/>
    <row r="16" spans="2:2" outlineLevel="1" x14ac:dyDescent="0.2"/>
    <row r="17" spans="2:2" outlineLevel="1" x14ac:dyDescent="0.2"/>
    <row r="18" spans="2:2" outlineLevel="1" x14ac:dyDescent="0.2"/>
    <row r="19" spans="2:2" outlineLevel="1" x14ac:dyDescent="0.2"/>
    <row r="20" spans="2:2" outlineLevel="1" x14ac:dyDescent="0.2"/>
    <row r="21" spans="2:2" outlineLevel="1" x14ac:dyDescent="0.2">
      <c r="B21" s="3"/>
    </row>
    <row r="22" spans="2:2" ht="21" customHeight="1" x14ac:dyDescent="0.2">
      <c r="B22" s="6" t="s">
        <v>52</v>
      </c>
    </row>
    <row r="23" spans="2:2" ht="63.75" outlineLevel="1" x14ac:dyDescent="0.2">
      <c r="B23" s="3" t="s">
        <v>53</v>
      </c>
    </row>
    <row r="24" spans="2:2" ht="12.6" customHeight="1" outlineLevel="1" x14ac:dyDescent="0.2">
      <c r="B24" s="3" t="s">
        <v>54</v>
      </c>
    </row>
    <row r="25" spans="2:2" s="1" customFormat="1" ht="35.450000000000003" customHeight="1" outlineLevel="1" x14ac:dyDescent="0.2">
      <c r="B25" s="7" t="s">
        <v>55</v>
      </c>
    </row>
    <row r="26" spans="2:2" s="1" customFormat="1" ht="20.45" customHeight="1" outlineLevel="1" x14ac:dyDescent="0.2">
      <c r="B26" s="2" t="s">
        <v>56</v>
      </c>
    </row>
    <row r="27" spans="2:2" ht="13.35" customHeight="1" outlineLevel="1" x14ac:dyDescent="0.2">
      <c r="B27" s="3"/>
    </row>
    <row r="28" spans="2:2" ht="21" customHeight="1" x14ac:dyDescent="0.2">
      <c r="B28" s="6" t="s">
        <v>57</v>
      </c>
    </row>
    <row r="29" spans="2:2" ht="25.5" outlineLevel="1" x14ac:dyDescent="0.2">
      <c r="B29" s="12" t="s">
        <v>58</v>
      </c>
    </row>
    <row r="30" spans="2:2" ht="25.5" outlineLevel="1" x14ac:dyDescent="0.2">
      <c r="B30" s="12" t="s">
        <v>59</v>
      </c>
    </row>
    <row r="31" spans="2:2" outlineLevel="1" x14ac:dyDescent="0.2">
      <c r="B31" s="7" t="s">
        <v>60</v>
      </c>
    </row>
    <row r="32" spans="2:2" x14ac:dyDescent="0.2">
      <c r="B32" s="7"/>
    </row>
    <row r="35" spans="2:2" x14ac:dyDescent="0.2">
      <c r="B35" s="10" t="s">
        <v>61</v>
      </c>
    </row>
    <row r="37" spans="2:2" ht="28.35" customHeight="1" x14ac:dyDescent="0.2">
      <c r="B37" s="4" t="s">
        <v>62</v>
      </c>
    </row>
    <row r="38" spans="2:2" ht="23.45" customHeight="1" x14ac:dyDescent="0.2">
      <c r="B38" s="3" t="s">
        <v>63</v>
      </c>
    </row>
    <row r="39" spans="2:2" ht="46.7" customHeight="1" x14ac:dyDescent="0.2">
      <c r="B39" s="3" t="s">
        <v>64</v>
      </c>
    </row>
    <row r="40" spans="2:2" ht="25.5" x14ac:dyDescent="0.2">
      <c r="B40" s="3" t="s">
        <v>65</v>
      </c>
    </row>
    <row r="42" spans="2:2" ht="19.7" customHeight="1" x14ac:dyDescent="0.2">
      <c r="B42" s="6" t="s">
        <v>57</v>
      </c>
    </row>
    <row r="43" spans="2:2" x14ac:dyDescent="0.2">
      <c r="B43" s="12" t="s">
        <v>66</v>
      </c>
    </row>
    <row r="44" spans="2:2" x14ac:dyDescent="0.2">
      <c r="B44" s="12" t="s">
        <v>67</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2.7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pageSetUpPr fitToPage="1"/>
  </sheetPr>
  <dimension ref="A1:M137"/>
  <sheetViews>
    <sheetView tabSelected="1" zoomScale="25" zoomScaleNormal="25" workbookViewId="0">
      <pane xSplit="7" ySplit="17" topLeftCell="H18" activePane="bottomRight" state="frozen"/>
      <selection pane="topRight" activeCell="I1" sqref="I1"/>
      <selection pane="bottomLeft" activeCell="A16" sqref="A16"/>
      <selection pane="bottomRight" activeCell="N137" sqref="A1:N137"/>
    </sheetView>
  </sheetViews>
  <sheetFormatPr baseColWidth="10" defaultColWidth="11.42578125" defaultRowHeight="15.75" x14ac:dyDescent="0.2"/>
  <cols>
    <col min="1" max="1" width="11.42578125" style="31"/>
    <col min="2" max="2" width="14.28515625" style="31" customWidth="1"/>
    <col min="3" max="3" width="8.85546875" style="31" customWidth="1"/>
    <col min="4" max="4" width="22.42578125" style="31" customWidth="1"/>
    <col min="5" max="6" width="8.85546875" style="31" customWidth="1"/>
    <col min="7" max="7" width="34.42578125" style="31" customWidth="1"/>
    <col min="8" max="8" width="13" style="31" customWidth="1"/>
    <col min="9" max="9" width="10" style="31" customWidth="1"/>
    <col min="10" max="10" width="36.42578125" style="31" customWidth="1"/>
    <col min="11" max="11" width="102.28515625" style="31" customWidth="1"/>
    <col min="12" max="12" width="7.140625" style="31" customWidth="1"/>
    <col min="13" max="13" width="61.28515625" style="31" customWidth="1"/>
    <col min="14" max="16384" width="11.42578125" style="31"/>
  </cols>
  <sheetData>
    <row r="1" spans="1:13" ht="6" customHeight="1" x14ac:dyDescent="0.2"/>
    <row r="2" spans="1:13" ht="17.25" customHeight="1" x14ac:dyDescent="0.2">
      <c r="D2" s="316" t="s">
        <v>1757</v>
      </c>
      <c r="E2" s="316"/>
      <c r="F2" s="316"/>
      <c r="G2" s="316"/>
    </row>
    <row r="3" spans="1:13" ht="18" customHeight="1" x14ac:dyDescent="0.2">
      <c r="E3" s="238" t="s">
        <v>68</v>
      </c>
      <c r="F3" s="239"/>
      <c r="G3" s="101" t="s">
        <v>69</v>
      </c>
      <c r="H3" s="235"/>
      <c r="I3" s="235"/>
    </row>
    <row r="4" spans="1:13" ht="18" customHeight="1" x14ac:dyDescent="0.2">
      <c r="D4" s="102" t="s">
        <v>69</v>
      </c>
      <c r="E4" s="240" t="s">
        <v>71</v>
      </c>
      <c r="F4" s="241"/>
      <c r="G4" s="103" t="s">
        <v>1099</v>
      </c>
      <c r="H4" s="237"/>
      <c r="I4" s="237"/>
    </row>
    <row r="5" spans="1:13" ht="18" customHeight="1" x14ac:dyDescent="0.2">
      <c r="D5" s="103" t="s">
        <v>73</v>
      </c>
      <c r="E5" s="104"/>
      <c r="F5" s="104"/>
      <c r="G5" s="104"/>
      <c r="H5" s="104"/>
      <c r="I5" s="104"/>
    </row>
    <row r="6" spans="1:13" ht="18" customHeight="1" x14ac:dyDescent="0.2">
      <c r="A6" s="280" t="s">
        <v>1</v>
      </c>
      <c r="B6" s="280"/>
      <c r="D6" s="32"/>
      <c r="E6" s="33"/>
      <c r="F6" s="33"/>
      <c r="G6" s="33"/>
      <c r="H6" s="33"/>
      <c r="I6" s="105"/>
      <c r="K6" s="274" t="s">
        <v>382</v>
      </c>
      <c r="L6" s="275"/>
    </row>
    <row r="7" spans="1:13" ht="18" customHeight="1" x14ac:dyDescent="0.2">
      <c r="A7" s="280"/>
      <c r="B7" s="280"/>
      <c r="D7" s="106" t="s">
        <v>74</v>
      </c>
      <c r="E7" s="233" t="s">
        <v>71</v>
      </c>
      <c r="F7" s="234"/>
      <c r="G7" s="32" t="s">
        <v>75</v>
      </c>
      <c r="H7" s="236"/>
      <c r="I7" s="236"/>
      <c r="K7" s="274" t="s">
        <v>383</v>
      </c>
      <c r="L7" s="275"/>
    </row>
    <row r="8" spans="1:13" ht="18" customHeight="1" x14ac:dyDescent="0.2">
      <c r="A8" s="280"/>
      <c r="B8" s="280"/>
      <c r="D8" s="106" t="s">
        <v>76</v>
      </c>
      <c r="E8" s="233" t="s">
        <v>71</v>
      </c>
      <c r="F8" s="234"/>
      <c r="G8" s="32" t="s">
        <v>77</v>
      </c>
      <c r="H8" s="236"/>
      <c r="I8" s="236"/>
      <c r="K8" s="274" t="s">
        <v>384</v>
      </c>
      <c r="L8" s="275"/>
    </row>
    <row r="9" spans="1:13" ht="18" customHeight="1" x14ac:dyDescent="0.2">
      <c r="A9" s="280"/>
      <c r="B9" s="280"/>
      <c r="D9" s="106" t="s">
        <v>78</v>
      </c>
      <c r="E9" s="233" t="s">
        <v>79</v>
      </c>
      <c r="F9" s="234"/>
      <c r="G9" s="32" t="s">
        <v>80</v>
      </c>
      <c r="H9" s="236"/>
      <c r="I9" s="236"/>
    </row>
    <row r="10" spans="1:13" ht="18" customHeight="1" x14ac:dyDescent="0.2">
      <c r="A10" s="34"/>
      <c r="B10" s="34"/>
      <c r="D10" s="106" t="s">
        <v>81</v>
      </c>
      <c r="E10" s="233" t="s">
        <v>82</v>
      </c>
      <c r="F10" s="234"/>
      <c r="G10" s="32" t="s">
        <v>83</v>
      </c>
      <c r="H10" s="236"/>
      <c r="I10" s="236"/>
    </row>
    <row r="11" spans="1:13" ht="18" customHeight="1" x14ac:dyDescent="0.2">
      <c r="D11" s="106" t="s">
        <v>84</v>
      </c>
      <c r="E11" s="233" t="s">
        <v>85</v>
      </c>
      <c r="F11" s="234"/>
      <c r="G11" s="32" t="s">
        <v>86</v>
      </c>
      <c r="H11" s="236"/>
      <c r="I11" s="236"/>
    </row>
    <row r="12" spans="1:13" ht="18" customHeight="1" x14ac:dyDescent="0.2">
      <c r="D12" s="106" t="s">
        <v>87</v>
      </c>
      <c r="E12" s="233"/>
      <c r="F12" s="234"/>
      <c r="G12" s="32"/>
      <c r="H12" s="236"/>
      <c r="I12" s="236"/>
    </row>
    <row r="13" spans="1:13" ht="18" customHeight="1" x14ac:dyDescent="0.2">
      <c r="B13" s="107"/>
      <c r="C13" s="107"/>
      <c r="D13" s="107"/>
      <c r="E13" s="107"/>
      <c r="F13" s="107"/>
    </row>
    <row r="14" spans="1:13" ht="18" customHeight="1" x14ac:dyDescent="0.2">
      <c r="B14" s="107"/>
      <c r="C14" s="107"/>
      <c r="D14" s="107"/>
      <c r="E14" s="107"/>
      <c r="F14" s="107"/>
    </row>
    <row r="15" spans="1:13" ht="6.6" customHeight="1" thickBot="1" x14ac:dyDescent="0.25"/>
    <row r="16" spans="1:13" ht="68.45" customHeight="1" x14ac:dyDescent="0.25">
      <c r="A16" s="39"/>
      <c r="B16" s="262" t="s">
        <v>88</v>
      </c>
      <c r="C16" s="263"/>
      <c r="D16" s="259"/>
      <c r="E16" s="257" t="s">
        <v>89</v>
      </c>
      <c r="F16" s="257" t="s">
        <v>90</v>
      </c>
      <c r="G16" s="257" t="s">
        <v>91</v>
      </c>
      <c r="H16" s="259" t="s">
        <v>92</v>
      </c>
      <c r="I16" s="257" t="s">
        <v>93</v>
      </c>
      <c r="J16" s="229" t="s">
        <v>378</v>
      </c>
      <c r="K16" s="231" t="s">
        <v>379</v>
      </c>
      <c r="L16" s="276" t="s">
        <v>380</v>
      </c>
      <c r="M16" s="276" t="s">
        <v>1739</v>
      </c>
    </row>
    <row r="17" spans="1:13" ht="32.25" thickBot="1" x14ac:dyDescent="0.3">
      <c r="A17" s="39"/>
      <c r="B17" s="35" t="s">
        <v>94</v>
      </c>
      <c r="C17" s="36" t="s">
        <v>95</v>
      </c>
      <c r="D17" s="36" t="s">
        <v>96</v>
      </c>
      <c r="E17" s="261"/>
      <c r="F17" s="258"/>
      <c r="G17" s="258"/>
      <c r="H17" s="260"/>
      <c r="I17" s="258"/>
      <c r="J17" s="230"/>
      <c r="K17" s="232"/>
      <c r="L17" s="277"/>
      <c r="M17" s="285"/>
    </row>
    <row r="18" spans="1:13" x14ac:dyDescent="0.2">
      <c r="A18" s="242" t="s">
        <v>97</v>
      </c>
      <c r="B18" s="264" t="s">
        <v>98</v>
      </c>
      <c r="C18" s="245" t="s">
        <v>99</v>
      </c>
      <c r="D18" s="247" t="s">
        <v>100</v>
      </c>
      <c r="E18" s="248">
        <v>6</v>
      </c>
      <c r="F18" s="72" t="s">
        <v>101</v>
      </c>
      <c r="G18" s="37" t="s">
        <v>102</v>
      </c>
      <c r="H18" s="108" t="s">
        <v>103</v>
      </c>
      <c r="I18" s="109" t="s">
        <v>104</v>
      </c>
      <c r="J18" s="110"/>
      <c r="K18" s="111"/>
      <c r="L18" s="111"/>
      <c r="M18" s="223"/>
    </row>
    <row r="19" spans="1:13" x14ac:dyDescent="0.2">
      <c r="A19" s="243"/>
      <c r="B19" s="265"/>
      <c r="C19" s="245"/>
      <c r="D19" s="247"/>
      <c r="E19" s="248"/>
      <c r="F19" s="72" t="s">
        <v>105</v>
      </c>
      <c r="G19" s="37" t="s">
        <v>106</v>
      </c>
      <c r="H19" s="113" t="s">
        <v>103</v>
      </c>
      <c r="I19" s="109" t="s">
        <v>104</v>
      </c>
      <c r="J19" s="114"/>
      <c r="K19" s="115"/>
      <c r="L19" s="115"/>
      <c r="M19" s="223"/>
    </row>
    <row r="20" spans="1:13" x14ac:dyDescent="0.2">
      <c r="A20" s="243"/>
      <c r="B20" s="265"/>
      <c r="C20" s="245"/>
      <c r="D20" s="247"/>
      <c r="E20" s="248"/>
      <c r="F20" s="72" t="s">
        <v>107</v>
      </c>
      <c r="G20" s="117" t="s">
        <v>106</v>
      </c>
      <c r="H20" s="113" t="s">
        <v>103</v>
      </c>
      <c r="I20" s="109" t="s">
        <v>108</v>
      </c>
      <c r="J20" s="114"/>
      <c r="K20" s="115"/>
      <c r="L20" s="115"/>
      <c r="M20" s="223"/>
    </row>
    <row r="21" spans="1:13" ht="15.75" customHeight="1" x14ac:dyDescent="0.2">
      <c r="A21" s="243"/>
      <c r="B21" s="265"/>
      <c r="C21" s="245"/>
      <c r="D21" s="40"/>
      <c r="E21" s="41"/>
      <c r="F21" s="41"/>
      <c r="G21" s="118"/>
      <c r="H21" s="119"/>
      <c r="I21" s="120"/>
      <c r="J21" s="114" t="s">
        <v>962</v>
      </c>
      <c r="K21" s="115" t="s">
        <v>435</v>
      </c>
      <c r="L21" s="115"/>
      <c r="M21" s="286" t="s">
        <v>1742</v>
      </c>
    </row>
    <row r="22" spans="1:13" ht="15.75" customHeight="1" x14ac:dyDescent="0.2">
      <c r="A22" s="243"/>
      <c r="B22" s="265"/>
      <c r="C22" s="200"/>
      <c r="D22" s="40"/>
      <c r="E22" s="204"/>
      <c r="F22" s="41"/>
      <c r="G22" s="118"/>
      <c r="H22" s="163"/>
      <c r="I22" s="120"/>
      <c r="J22" s="114" t="s">
        <v>962</v>
      </c>
      <c r="K22" s="115" t="s">
        <v>964</v>
      </c>
      <c r="L22" s="115"/>
      <c r="M22" s="287"/>
    </row>
    <row r="23" spans="1:13" ht="15.75" customHeight="1" x14ac:dyDescent="0.2">
      <c r="A23" s="243"/>
      <c r="B23" s="265"/>
      <c r="C23" s="222"/>
      <c r="D23" s="40"/>
      <c r="E23" s="204"/>
      <c r="F23" s="41"/>
      <c r="G23" s="118"/>
      <c r="H23" s="163"/>
      <c r="I23" s="120"/>
      <c r="J23" s="114" t="s">
        <v>962</v>
      </c>
      <c r="K23" s="115" t="s">
        <v>392</v>
      </c>
      <c r="L23" s="115"/>
      <c r="M23" s="287"/>
    </row>
    <row r="24" spans="1:13" ht="15.6" customHeight="1" x14ac:dyDescent="0.2">
      <c r="A24" s="243"/>
      <c r="B24" s="265"/>
      <c r="C24" s="245" t="s">
        <v>110</v>
      </c>
      <c r="D24" s="247" t="s">
        <v>111</v>
      </c>
      <c r="E24" s="248">
        <v>6</v>
      </c>
      <c r="F24" s="72" t="s">
        <v>112</v>
      </c>
      <c r="G24" s="37" t="s">
        <v>113</v>
      </c>
      <c r="H24" s="113" t="s">
        <v>103</v>
      </c>
      <c r="I24" s="109" t="s">
        <v>104</v>
      </c>
      <c r="J24" s="114"/>
      <c r="K24" s="115"/>
      <c r="L24" s="115"/>
      <c r="M24" s="288"/>
    </row>
    <row r="25" spans="1:13" x14ac:dyDescent="0.2">
      <c r="A25" s="243"/>
      <c r="B25" s="265"/>
      <c r="C25" s="245"/>
      <c r="D25" s="247"/>
      <c r="E25" s="248"/>
      <c r="F25" s="72" t="s">
        <v>114</v>
      </c>
      <c r="G25" s="37" t="s">
        <v>115</v>
      </c>
      <c r="H25" s="113" t="s">
        <v>103</v>
      </c>
      <c r="I25" s="109" t="s">
        <v>104</v>
      </c>
      <c r="J25" s="114"/>
      <c r="K25" s="115"/>
      <c r="L25" s="115"/>
      <c r="M25" s="223"/>
    </row>
    <row r="26" spans="1:13" x14ac:dyDescent="0.2">
      <c r="A26" s="243"/>
      <c r="B26" s="265"/>
      <c r="C26" s="245"/>
      <c r="D26" s="247"/>
      <c r="E26" s="248"/>
      <c r="F26" s="72" t="s">
        <v>116</v>
      </c>
      <c r="G26" s="37" t="s">
        <v>115</v>
      </c>
      <c r="H26" s="113" t="s">
        <v>103</v>
      </c>
      <c r="I26" s="109" t="s">
        <v>108</v>
      </c>
      <c r="J26" s="114"/>
      <c r="K26" s="115"/>
      <c r="L26" s="115"/>
      <c r="M26" s="223"/>
    </row>
    <row r="27" spans="1:13" x14ac:dyDescent="0.2">
      <c r="A27" s="243"/>
      <c r="B27" s="201"/>
      <c r="C27" s="200"/>
      <c r="D27" s="40"/>
      <c r="E27" s="40"/>
      <c r="F27" s="41"/>
      <c r="G27" s="118"/>
      <c r="H27" s="119"/>
      <c r="I27" s="120"/>
      <c r="J27" s="114"/>
      <c r="K27" s="115"/>
      <c r="L27" s="115"/>
      <c r="M27" s="223"/>
    </row>
    <row r="28" spans="1:13" ht="14.45" customHeight="1" x14ac:dyDescent="0.2">
      <c r="A28" s="243"/>
      <c r="B28" s="254" t="s">
        <v>117</v>
      </c>
      <c r="C28" s="245" t="s">
        <v>118</v>
      </c>
      <c r="D28" s="247" t="s">
        <v>119</v>
      </c>
      <c r="E28" s="250">
        <v>6</v>
      </c>
      <c r="F28" s="72" t="s">
        <v>120</v>
      </c>
      <c r="G28" s="37" t="str">
        <f>G7</f>
        <v>Administration publique</v>
      </c>
      <c r="H28" s="121"/>
      <c r="I28" s="122"/>
      <c r="J28" s="114"/>
      <c r="K28" s="115"/>
      <c r="L28" s="115"/>
      <c r="M28" s="223"/>
    </row>
    <row r="29" spans="1:13" ht="31.5" x14ac:dyDescent="0.2">
      <c r="A29" s="243"/>
      <c r="B29" s="255"/>
      <c r="C29" s="245"/>
      <c r="D29" s="247"/>
      <c r="E29" s="248"/>
      <c r="F29" s="72" t="s">
        <v>121</v>
      </c>
      <c r="G29" s="37" t="str">
        <f>G8</f>
        <v>Administration économique et sociale</v>
      </c>
      <c r="H29" s="121"/>
      <c r="I29" s="122"/>
      <c r="J29" s="114"/>
      <c r="K29" s="115"/>
      <c r="L29" s="115"/>
      <c r="M29" s="223"/>
    </row>
    <row r="30" spans="1:13" x14ac:dyDescent="0.2">
      <c r="A30" s="243"/>
      <c r="B30" s="255"/>
      <c r="C30" s="245"/>
      <c r="D30" s="247"/>
      <c r="E30" s="248"/>
      <c r="F30" s="72" t="s">
        <v>122</v>
      </c>
      <c r="G30" s="37" t="str">
        <f>G9</f>
        <v>Economie et gestion</v>
      </c>
      <c r="H30" s="121"/>
      <c r="I30" s="122"/>
      <c r="J30" s="114"/>
      <c r="K30" s="115"/>
      <c r="L30" s="115"/>
      <c r="M30" s="223"/>
    </row>
    <row r="31" spans="1:13" x14ac:dyDescent="0.2">
      <c r="A31" s="243"/>
      <c r="B31" s="255"/>
      <c r="C31" s="245"/>
      <c r="D31" s="247"/>
      <c r="E31" s="248"/>
      <c r="F31" s="74" t="s">
        <v>123</v>
      </c>
      <c r="G31" s="37" t="str">
        <f>G10</f>
        <v>Sciences politiques</v>
      </c>
      <c r="H31" s="121"/>
      <c r="I31" s="122"/>
      <c r="J31" s="114"/>
      <c r="K31" s="115"/>
      <c r="L31" s="115"/>
      <c r="M31" s="223"/>
    </row>
    <row r="32" spans="1:13" x14ac:dyDescent="0.2">
      <c r="A32" s="243"/>
      <c r="B32" s="255"/>
      <c r="C32" s="245"/>
      <c r="D32" s="247"/>
      <c r="E32" s="249"/>
      <c r="F32" s="74" t="s">
        <v>124</v>
      </c>
      <c r="G32" s="37" t="str">
        <f>G11</f>
        <v>Histoire de l'art et archéologie</v>
      </c>
      <c r="H32" s="121"/>
      <c r="I32" s="122"/>
      <c r="J32" s="114"/>
      <c r="K32" s="115"/>
      <c r="L32" s="115"/>
      <c r="M32" s="223"/>
    </row>
    <row r="33" spans="1:13" x14ac:dyDescent="0.2">
      <c r="A33" s="243"/>
      <c r="B33" s="255"/>
      <c r="C33" s="245"/>
      <c r="D33" s="42"/>
      <c r="E33" s="42"/>
      <c r="F33" s="43"/>
      <c r="G33" s="123"/>
      <c r="H33" s="124"/>
      <c r="I33" s="125"/>
      <c r="J33" s="114" t="s">
        <v>962</v>
      </c>
      <c r="K33" s="115" t="s">
        <v>460</v>
      </c>
      <c r="L33" s="115"/>
      <c r="M33" s="286" t="s">
        <v>1741</v>
      </c>
    </row>
    <row r="34" spans="1:13" x14ac:dyDescent="0.2">
      <c r="A34" s="243"/>
      <c r="B34" s="255"/>
      <c r="C34" s="211"/>
      <c r="D34" s="208"/>
      <c r="E34" s="208"/>
      <c r="F34" s="43"/>
      <c r="G34" s="123"/>
      <c r="H34" s="124"/>
      <c r="I34" s="125"/>
      <c r="J34" s="114" t="s">
        <v>962</v>
      </c>
      <c r="K34" s="115" t="s">
        <v>464</v>
      </c>
      <c r="L34" s="115"/>
      <c r="M34" s="287"/>
    </row>
    <row r="35" spans="1:13" x14ac:dyDescent="0.2">
      <c r="A35" s="243"/>
      <c r="B35" s="255"/>
      <c r="C35" s="211"/>
      <c r="D35" s="208"/>
      <c r="E35" s="208"/>
      <c r="F35" s="43"/>
      <c r="G35" s="123"/>
      <c r="H35" s="124"/>
      <c r="I35" s="125"/>
      <c r="J35" s="114" t="s">
        <v>962</v>
      </c>
      <c r="K35" s="115" t="s">
        <v>466</v>
      </c>
      <c r="L35" s="115"/>
      <c r="M35" s="287"/>
    </row>
    <row r="36" spans="1:13" x14ac:dyDescent="0.2">
      <c r="A36" s="243"/>
      <c r="B36" s="255"/>
      <c r="C36" s="211"/>
      <c r="D36" s="208"/>
      <c r="E36" s="208"/>
      <c r="F36" s="43"/>
      <c r="G36" s="123"/>
      <c r="H36" s="124"/>
      <c r="I36" s="125"/>
      <c r="J36" s="114" t="s">
        <v>962</v>
      </c>
      <c r="K36" s="115" t="s">
        <v>968</v>
      </c>
      <c r="L36" s="115"/>
      <c r="M36" s="287"/>
    </row>
    <row r="37" spans="1:13" x14ac:dyDescent="0.2">
      <c r="A37" s="243"/>
      <c r="B37" s="255"/>
      <c r="C37" s="211"/>
      <c r="D37" s="208"/>
      <c r="E37" s="208"/>
      <c r="F37" s="43"/>
      <c r="G37" s="123"/>
      <c r="H37" s="124"/>
      <c r="I37" s="125"/>
      <c r="J37" s="114" t="s">
        <v>962</v>
      </c>
      <c r="K37" s="115" t="s">
        <v>970</v>
      </c>
      <c r="L37" s="115"/>
      <c r="M37" s="287"/>
    </row>
    <row r="38" spans="1:13" x14ac:dyDescent="0.2">
      <c r="A38" s="243"/>
      <c r="B38" s="255"/>
      <c r="C38" s="211"/>
      <c r="D38" s="208"/>
      <c r="E38" s="208"/>
      <c r="F38" s="43"/>
      <c r="G38" s="123"/>
      <c r="H38" s="124"/>
      <c r="I38" s="125"/>
      <c r="J38" s="114" t="s">
        <v>962</v>
      </c>
      <c r="K38" s="115" t="s">
        <v>971</v>
      </c>
      <c r="L38" s="115"/>
      <c r="M38" s="287"/>
    </row>
    <row r="39" spans="1:13" x14ac:dyDescent="0.2">
      <c r="A39" s="243"/>
      <c r="B39" s="255"/>
      <c r="C39" s="211"/>
      <c r="D39" s="208"/>
      <c r="E39" s="208"/>
      <c r="F39" s="43"/>
      <c r="G39" s="123"/>
      <c r="H39" s="124"/>
      <c r="I39" s="125"/>
      <c r="J39" s="114" t="s">
        <v>962</v>
      </c>
      <c r="K39" s="115" t="s">
        <v>973</v>
      </c>
      <c r="L39" s="115"/>
      <c r="M39" s="287"/>
    </row>
    <row r="40" spans="1:13" x14ac:dyDescent="0.2">
      <c r="A40" s="243"/>
      <c r="B40" s="255"/>
      <c r="C40" s="211"/>
      <c r="D40" s="208"/>
      <c r="E40" s="208"/>
      <c r="F40" s="43"/>
      <c r="G40" s="123"/>
      <c r="H40" s="124"/>
      <c r="I40" s="125"/>
      <c r="J40" s="114" t="s">
        <v>962</v>
      </c>
      <c r="K40" s="115" t="s">
        <v>468</v>
      </c>
      <c r="L40" s="115"/>
      <c r="M40" s="287"/>
    </row>
    <row r="41" spans="1:13" x14ac:dyDescent="0.2">
      <c r="A41" s="243"/>
      <c r="B41" s="255"/>
      <c r="C41" s="211"/>
      <c r="D41" s="208"/>
      <c r="E41" s="208"/>
      <c r="F41" s="43"/>
      <c r="G41" s="123"/>
      <c r="H41" s="124"/>
      <c r="I41" s="125"/>
      <c r="J41" s="114" t="s">
        <v>962</v>
      </c>
      <c r="K41" s="115" t="s">
        <v>469</v>
      </c>
      <c r="L41" s="115"/>
      <c r="M41" s="287"/>
    </row>
    <row r="42" spans="1:13" x14ac:dyDescent="0.2">
      <c r="A42" s="243"/>
      <c r="B42" s="255"/>
      <c r="C42" s="211"/>
      <c r="D42" s="208"/>
      <c r="E42" s="208"/>
      <c r="F42" s="43"/>
      <c r="G42" s="123"/>
      <c r="H42" s="124"/>
      <c r="I42" s="125"/>
      <c r="J42" s="114" t="s">
        <v>962</v>
      </c>
      <c r="K42" s="115" t="s">
        <v>974</v>
      </c>
      <c r="L42" s="115"/>
      <c r="M42" s="287"/>
    </row>
    <row r="43" spans="1:13" x14ac:dyDescent="0.2">
      <c r="A43" s="243"/>
      <c r="B43" s="255"/>
      <c r="C43" s="203"/>
      <c r="D43" s="208"/>
      <c r="E43" s="208"/>
      <c r="F43" s="43"/>
      <c r="G43" s="123"/>
      <c r="H43" s="124"/>
      <c r="I43" s="125"/>
      <c r="J43" s="114" t="s">
        <v>962</v>
      </c>
      <c r="K43" s="115" t="s">
        <v>966</v>
      </c>
      <c r="L43" s="115"/>
      <c r="M43" s="288"/>
    </row>
    <row r="44" spans="1:13" ht="14.45" customHeight="1" x14ac:dyDescent="0.2">
      <c r="A44" s="243"/>
      <c r="B44" s="255"/>
      <c r="C44" s="245" t="s">
        <v>125</v>
      </c>
      <c r="D44" s="250" t="s">
        <v>126</v>
      </c>
      <c r="E44" s="250">
        <v>6</v>
      </c>
      <c r="F44" s="72" t="s">
        <v>127</v>
      </c>
      <c r="G44" s="37" t="str">
        <f>+G7</f>
        <v>Administration publique</v>
      </c>
      <c r="H44" s="121"/>
      <c r="I44" s="122"/>
      <c r="J44" s="114"/>
      <c r="K44" s="115"/>
      <c r="L44" s="115"/>
      <c r="M44" s="223"/>
    </row>
    <row r="45" spans="1:13" ht="31.5" x14ac:dyDescent="0.2">
      <c r="A45" s="243"/>
      <c r="B45" s="255"/>
      <c r="C45" s="245"/>
      <c r="D45" s="248"/>
      <c r="E45" s="248"/>
      <c r="F45" s="72" t="s">
        <v>128</v>
      </c>
      <c r="G45" s="37" t="str">
        <f>+G8</f>
        <v>Administration économique et sociale</v>
      </c>
      <c r="H45" s="121"/>
      <c r="I45" s="122"/>
      <c r="J45" s="114"/>
      <c r="K45" s="115"/>
      <c r="L45" s="115"/>
      <c r="M45" s="223"/>
    </row>
    <row r="46" spans="1:13" x14ac:dyDescent="0.2">
      <c r="A46" s="243"/>
      <c r="B46" s="255"/>
      <c r="C46" s="245"/>
      <c r="D46" s="248"/>
      <c r="E46" s="248"/>
      <c r="F46" s="72" t="s">
        <v>129</v>
      </c>
      <c r="G46" s="37" t="str">
        <f>+G9</f>
        <v>Economie et gestion</v>
      </c>
      <c r="H46" s="121"/>
      <c r="I46" s="122"/>
      <c r="J46" s="114"/>
      <c r="K46" s="115"/>
      <c r="L46" s="115"/>
      <c r="M46" s="223"/>
    </row>
    <row r="47" spans="1:13" x14ac:dyDescent="0.2">
      <c r="A47" s="243"/>
      <c r="B47" s="255"/>
      <c r="C47" s="245"/>
      <c r="D47" s="248"/>
      <c r="E47" s="248"/>
      <c r="F47" s="74" t="s">
        <v>130</v>
      </c>
      <c r="G47" s="37" t="str">
        <f>+G10</f>
        <v>Sciences politiques</v>
      </c>
      <c r="H47" s="121"/>
      <c r="I47" s="122"/>
      <c r="J47" s="114"/>
      <c r="K47" s="115"/>
      <c r="L47" s="115"/>
      <c r="M47" s="223"/>
    </row>
    <row r="48" spans="1:13" x14ac:dyDescent="0.2">
      <c r="A48" s="243"/>
      <c r="B48" s="255"/>
      <c r="C48" s="245"/>
      <c r="D48" s="249"/>
      <c r="E48" s="249"/>
      <c r="F48" s="74" t="s">
        <v>131</v>
      </c>
      <c r="G48" s="37" t="str">
        <f>+G11</f>
        <v>Histoire de l'art et archéologie</v>
      </c>
      <c r="H48" s="121"/>
      <c r="I48" s="122"/>
      <c r="J48" s="114"/>
      <c r="K48" s="115"/>
      <c r="L48" s="115"/>
      <c r="M48" s="223"/>
    </row>
    <row r="49" spans="1:13" x14ac:dyDescent="0.2">
      <c r="A49" s="243"/>
      <c r="B49" s="256"/>
      <c r="C49" s="245"/>
      <c r="D49" s="42"/>
      <c r="E49" s="42"/>
      <c r="F49" s="43"/>
      <c r="G49" s="123"/>
      <c r="H49" s="124"/>
      <c r="I49" s="125"/>
      <c r="J49" s="114" t="s">
        <v>962</v>
      </c>
      <c r="K49" s="115" t="s">
        <v>460</v>
      </c>
      <c r="L49" s="115"/>
      <c r="M49" s="286" t="s">
        <v>1740</v>
      </c>
    </row>
    <row r="50" spans="1:13" x14ac:dyDescent="0.2">
      <c r="A50" s="243"/>
      <c r="B50" s="214"/>
      <c r="C50" s="211"/>
      <c r="D50" s="208"/>
      <c r="E50" s="208"/>
      <c r="F50" s="43"/>
      <c r="G50" s="123"/>
      <c r="H50" s="124"/>
      <c r="I50" s="125"/>
      <c r="J50" s="114" t="s">
        <v>962</v>
      </c>
      <c r="K50" s="115" t="s">
        <v>464</v>
      </c>
      <c r="L50" s="115"/>
      <c r="M50" s="287"/>
    </row>
    <row r="51" spans="1:13" x14ac:dyDescent="0.2">
      <c r="A51" s="243"/>
      <c r="B51" s="214"/>
      <c r="C51" s="211"/>
      <c r="D51" s="208"/>
      <c r="E51" s="208"/>
      <c r="F51" s="43"/>
      <c r="G51" s="123"/>
      <c r="H51" s="124"/>
      <c r="I51" s="125"/>
      <c r="J51" s="114" t="s">
        <v>962</v>
      </c>
      <c r="K51" s="115" t="s">
        <v>466</v>
      </c>
      <c r="L51" s="115"/>
      <c r="M51" s="287"/>
    </row>
    <row r="52" spans="1:13" x14ac:dyDescent="0.2">
      <c r="A52" s="243"/>
      <c r="B52" s="214"/>
      <c r="C52" s="211"/>
      <c r="D52" s="208"/>
      <c r="E52" s="208"/>
      <c r="F52" s="43"/>
      <c r="G52" s="123"/>
      <c r="H52" s="124"/>
      <c r="I52" s="125"/>
      <c r="J52" s="114" t="s">
        <v>962</v>
      </c>
      <c r="K52" s="115" t="s">
        <v>968</v>
      </c>
      <c r="L52" s="115"/>
      <c r="M52" s="287"/>
    </row>
    <row r="53" spans="1:13" x14ac:dyDescent="0.2">
      <c r="A53" s="243"/>
      <c r="B53" s="214"/>
      <c r="C53" s="211"/>
      <c r="D53" s="208"/>
      <c r="E53" s="208"/>
      <c r="F53" s="43"/>
      <c r="G53" s="123"/>
      <c r="H53" s="124"/>
      <c r="I53" s="125"/>
      <c r="J53" s="114" t="s">
        <v>962</v>
      </c>
      <c r="K53" s="115" t="s">
        <v>970</v>
      </c>
      <c r="L53" s="115"/>
      <c r="M53" s="287"/>
    </row>
    <row r="54" spans="1:13" x14ac:dyDescent="0.2">
      <c r="A54" s="243"/>
      <c r="B54" s="214"/>
      <c r="C54" s="211"/>
      <c r="D54" s="208"/>
      <c r="E54" s="208"/>
      <c r="F54" s="43"/>
      <c r="G54" s="123"/>
      <c r="H54" s="124"/>
      <c r="I54" s="125"/>
      <c r="J54" s="114" t="s">
        <v>962</v>
      </c>
      <c r="K54" s="115" t="s">
        <v>971</v>
      </c>
      <c r="L54" s="115"/>
      <c r="M54" s="287"/>
    </row>
    <row r="55" spans="1:13" x14ac:dyDescent="0.2">
      <c r="A55" s="243"/>
      <c r="B55" s="214"/>
      <c r="C55" s="211"/>
      <c r="D55" s="208"/>
      <c r="E55" s="208"/>
      <c r="F55" s="43"/>
      <c r="G55" s="123"/>
      <c r="H55" s="124"/>
      <c r="I55" s="125"/>
      <c r="J55" s="114" t="s">
        <v>962</v>
      </c>
      <c r="K55" s="115" t="s">
        <v>973</v>
      </c>
      <c r="L55" s="115"/>
      <c r="M55" s="287"/>
    </row>
    <row r="56" spans="1:13" x14ac:dyDescent="0.2">
      <c r="A56" s="243"/>
      <c r="B56" s="214"/>
      <c r="C56" s="211"/>
      <c r="D56" s="208"/>
      <c r="E56" s="208"/>
      <c r="F56" s="43"/>
      <c r="G56" s="123"/>
      <c r="H56" s="124"/>
      <c r="I56" s="125"/>
      <c r="J56" s="114" t="s">
        <v>962</v>
      </c>
      <c r="K56" s="115" t="s">
        <v>468</v>
      </c>
      <c r="L56" s="115"/>
      <c r="M56" s="287"/>
    </row>
    <row r="57" spans="1:13" x14ac:dyDescent="0.2">
      <c r="A57" s="243"/>
      <c r="B57" s="214"/>
      <c r="C57" s="211"/>
      <c r="D57" s="208"/>
      <c r="E57" s="208"/>
      <c r="F57" s="43"/>
      <c r="G57" s="123"/>
      <c r="H57" s="124"/>
      <c r="I57" s="125"/>
      <c r="J57" s="114" t="s">
        <v>962</v>
      </c>
      <c r="K57" s="115" t="s">
        <v>469</v>
      </c>
      <c r="L57" s="115"/>
      <c r="M57" s="287"/>
    </row>
    <row r="58" spans="1:13" x14ac:dyDescent="0.2">
      <c r="A58" s="243"/>
      <c r="B58" s="214"/>
      <c r="C58" s="211"/>
      <c r="D58" s="208"/>
      <c r="E58" s="208"/>
      <c r="F58" s="43"/>
      <c r="G58" s="123"/>
      <c r="H58" s="124"/>
      <c r="I58" s="125"/>
      <c r="J58" s="114" t="s">
        <v>962</v>
      </c>
      <c r="K58" s="115" t="s">
        <v>974</v>
      </c>
      <c r="L58" s="115"/>
      <c r="M58" s="287"/>
    </row>
    <row r="59" spans="1:13" x14ac:dyDescent="0.2">
      <c r="A59" s="243"/>
      <c r="B59" s="214"/>
      <c r="C59" s="211"/>
      <c r="D59" s="208"/>
      <c r="E59" s="208"/>
      <c r="F59" s="43"/>
      <c r="G59" s="123"/>
      <c r="H59" s="124"/>
      <c r="I59" s="125"/>
      <c r="J59" s="114" t="s">
        <v>962</v>
      </c>
      <c r="K59" s="115" t="s">
        <v>966</v>
      </c>
      <c r="L59" s="115"/>
      <c r="M59" s="288"/>
    </row>
    <row r="60" spans="1:13" x14ac:dyDescent="0.2">
      <c r="A60" s="243"/>
      <c r="B60" s="251" t="s">
        <v>132</v>
      </c>
      <c r="C60" s="245" t="s">
        <v>133</v>
      </c>
      <c r="D60" s="250" t="s">
        <v>134</v>
      </c>
      <c r="E60" s="250">
        <v>3</v>
      </c>
      <c r="F60" s="209" t="s">
        <v>135</v>
      </c>
      <c r="G60" s="37" t="s">
        <v>136</v>
      </c>
      <c r="H60" s="108" t="s">
        <v>103</v>
      </c>
      <c r="I60" s="109" t="s">
        <v>137</v>
      </c>
      <c r="J60" s="114"/>
      <c r="K60" s="115"/>
      <c r="L60" s="115"/>
      <c r="M60" s="223"/>
    </row>
    <row r="61" spans="1:13" ht="15.6" hidden="1" customHeight="1" x14ac:dyDescent="0.2">
      <c r="A61" s="243"/>
      <c r="B61" s="252"/>
      <c r="C61" s="245"/>
      <c r="D61" s="248"/>
      <c r="E61" s="248"/>
      <c r="F61" s="209"/>
      <c r="G61" s="37"/>
      <c r="H61" s="113"/>
      <c r="I61" s="109"/>
      <c r="J61" s="114"/>
      <c r="K61" s="115"/>
      <c r="L61" s="115"/>
      <c r="M61" s="223"/>
    </row>
    <row r="62" spans="1:13" ht="15.6" hidden="1" customHeight="1" x14ac:dyDescent="0.2">
      <c r="A62" s="243"/>
      <c r="B62" s="252"/>
      <c r="C62" s="245"/>
      <c r="D62" s="248"/>
      <c r="E62" s="248"/>
      <c r="F62" s="209"/>
      <c r="G62" s="117"/>
      <c r="H62" s="113"/>
      <c r="I62" s="109"/>
      <c r="J62" s="114"/>
      <c r="K62" s="115"/>
      <c r="L62" s="115"/>
      <c r="M62" s="223"/>
    </row>
    <row r="63" spans="1:13" ht="15.6" hidden="1" customHeight="1" x14ac:dyDescent="0.2">
      <c r="A63" s="243"/>
      <c r="B63" s="252"/>
      <c r="C63" s="245"/>
      <c r="D63" s="248"/>
      <c r="E63" s="248"/>
      <c r="F63" s="210"/>
      <c r="G63" s="117"/>
      <c r="H63" s="113"/>
      <c r="I63" s="109"/>
      <c r="J63" s="114"/>
      <c r="K63" s="115"/>
      <c r="L63" s="115"/>
      <c r="M63" s="223"/>
    </row>
    <row r="64" spans="1:13" ht="15.6" hidden="1" customHeight="1" x14ac:dyDescent="0.2">
      <c r="A64" s="243"/>
      <c r="B64" s="252"/>
      <c r="C64" s="245"/>
      <c r="D64" s="248"/>
      <c r="E64" s="248"/>
      <c r="F64" s="209"/>
      <c r="G64" s="117"/>
      <c r="H64" s="113"/>
      <c r="I64" s="109"/>
      <c r="J64" s="114"/>
      <c r="K64" s="115"/>
      <c r="L64" s="115"/>
      <c r="M64" s="223"/>
    </row>
    <row r="65" spans="1:13" ht="15.6" hidden="1" customHeight="1" x14ac:dyDescent="0.2">
      <c r="A65" s="243"/>
      <c r="B65" s="252"/>
      <c r="C65" s="245"/>
      <c r="D65" s="248"/>
      <c r="E65" s="248"/>
      <c r="F65" s="209"/>
      <c r="G65" s="117"/>
      <c r="H65" s="113"/>
      <c r="I65" s="109"/>
      <c r="J65" s="114"/>
      <c r="K65" s="115"/>
      <c r="L65" s="115"/>
      <c r="M65" s="223"/>
    </row>
    <row r="66" spans="1:13" ht="15.6" hidden="1" customHeight="1" x14ac:dyDescent="0.2">
      <c r="A66" s="243"/>
      <c r="B66" s="252"/>
      <c r="C66" s="245"/>
      <c r="D66" s="248"/>
      <c r="E66" s="248"/>
      <c r="F66" s="209"/>
      <c r="G66" s="117"/>
      <c r="H66" s="113"/>
      <c r="I66" s="109"/>
      <c r="J66" s="114"/>
      <c r="K66" s="115"/>
      <c r="L66" s="115"/>
      <c r="M66" s="223"/>
    </row>
    <row r="67" spans="1:13" ht="15.6" hidden="1" customHeight="1" x14ac:dyDescent="0.2">
      <c r="A67" s="243"/>
      <c r="B67" s="252"/>
      <c r="C67" s="245"/>
      <c r="D67" s="249"/>
      <c r="E67" s="249"/>
      <c r="F67" s="209"/>
      <c r="G67" s="117"/>
      <c r="H67" s="113"/>
      <c r="I67" s="109"/>
      <c r="J67" s="114"/>
      <c r="K67" s="115"/>
      <c r="L67" s="115"/>
      <c r="M67" s="223"/>
    </row>
    <row r="68" spans="1:13" x14ac:dyDescent="0.2">
      <c r="A68" s="243"/>
      <c r="B68" s="252"/>
      <c r="C68" s="246"/>
      <c r="D68" s="44"/>
      <c r="E68" s="45"/>
      <c r="F68" s="45"/>
      <c r="G68" s="126"/>
      <c r="H68" s="127"/>
      <c r="I68" s="128"/>
      <c r="J68" s="114" t="s">
        <v>962</v>
      </c>
      <c r="K68" s="115" t="s">
        <v>976</v>
      </c>
      <c r="L68" s="115"/>
      <c r="M68" s="223"/>
    </row>
    <row r="69" spans="1:13" x14ac:dyDescent="0.2">
      <c r="A69" s="243"/>
      <c r="B69" s="252"/>
      <c r="C69" s="245" t="s">
        <v>138</v>
      </c>
      <c r="D69" s="247" t="s">
        <v>139</v>
      </c>
      <c r="E69" s="248">
        <v>3</v>
      </c>
      <c r="F69" s="72" t="s">
        <v>140</v>
      </c>
      <c r="G69" s="37" t="s">
        <v>141</v>
      </c>
      <c r="H69" s="108" t="s">
        <v>103</v>
      </c>
      <c r="I69" s="109" t="s">
        <v>137</v>
      </c>
      <c r="J69" s="114"/>
      <c r="K69" s="115"/>
      <c r="L69" s="115"/>
      <c r="M69" s="223"/>
    </row>
    <row r="70" spans="1:13" ht="15.6" hidden="1" customHeight="1" x14ac:dyDescent="0.2">
      <c r="A70" s="243"/>
      <c r="B70" s="252"/>
      <c r="C70" s="245"/>
      <c r="D70" s="247"/>
      <c r="E70" s="248"/>
      <c r="F70" s="72"/>
      <c r="G70" s="37"/>
      <c r="H70" s="113"/>
      <c r="I70" s="109"/>
      <c r="J70" s="114"/>
      <c r="K70" s="115"/>
      <c r="L70" s="115"/>
      <c r="M70" s="223"/>
    </row>
    <row r="71" spans="1:13" ht="15.6" hidden="1" customHeight="1" thickBot="1" x14ac:dyDescent="0.25">
      <c r="A71" s="243"/>
      <c r="B71" s="252"/>
      <c r="C71" s="245"/>
      <c r="D71" s="247"/>
      <c r="E71" s="248"/>
      <c r="F71" s="72"/>
      <c r="G71" s="117"/>
      <c r="H71" s="113"/>
      <c r="I71" s="109"/>
      <c r="J71" s="114"/>
      <c r="K71" s="115"/>
      <c r="L71" s="115"/>
      <c r="M71" s="223"/>
    </row>
    <row r="72" spans="1:13" ht="15.6" hidden="1" customHeight="1" thickBot="1" x14ac:dyDescent="0.25">
      <c r="A72" s="243"/>
      <c r="B72" s="252"/>
      <c r="C72" s="245"/>
      <c r="D72" s="247"/>
      <c r="E72" s="248"/>
      <c r="F72" s="74"/>
      <c r="G72" s="117"/>
      <c r="H72" s="113"/>
      <c r="I72" s="109"/>
      <c r="J72" s="114"/>
      <c r="K72" s="115"/>
      <c r="L72" s="115"/>
      <c r="M72" s="223"/>
    </row>
    <row r="73" spans="1:13" ht="15.6" hidden="1" customHeight="1" thickBot="1" x14ac:dyDescent="0.25">
      <c r="A73" s="243"/>
      <c r="B73" s="252"/>
      <c r="C73" s="245"/>
      <c r="D73" s="247"/>
      <c r="E73" s="248"/>
      <c r="F73" s="72"/>
      <c r="G73" s="117"/>
      <c r="H73" s="113"/>
      <c r="I73" s="109"/>
      <c r="J73" s="114"/>
      <c r="K73" s="115"/>
      <c r="L73" s="115"/>
      <c r="M73" s="223"/>
    </row>
    <row r="74" spans="1:13" ht="15.6" hidden="1" customHeight="1" thickBot="1" x14ac:dyDescent="0.25">
      <c r="A74" s="243"/>
      <c r="B74" s="252"/>
      <c r="C74" s="245"/>
      <c r="D74" s="247"/>
      <c r="E74" s="248"/>
      <c r="F74" s="72"/>
      <c r="G74" s="117"/>
      <c r="H74" s="113"/>
      <c r="I74" s="109"/>
      <c r="J74" s="114"/>
      <c r="K74" s="115"/>
      <c r="L74" s="115"/>
      <c r="M74" s="223"/>
    </row>
    <row r="75" spans="1:13" ht="15.6" hidden="1" customHeight="1" thickBot="1" x14ac:dyDescent="0.25">
      <c r="A75" s="243"/>
      <c r="B75" s="252"/>
      <c r="C75" s="245"/>
      <c r="D75" s="247"/>
      <c r="E75" s="248"/>
      <c r="F75" s="72"/>
      <c r="G75" s="117"/>
      <c r="H75" s="113"/>
      <c r="I75" s="109"/>
      <c r="J75" s="114"/>
      <c r="K75" s="115"/>
      <c r="L75" s="115"/>
      <c r="M75" s="223"/>
    </row>
    <row r="76" spans="1:13" ht="15.6" hidden="1" customHeight="1" thickBot="1" x14ac:dyDescent="0.25">
      <c r="A76" s="243"/>
      <c r="B76" s="252"/>
      <c r="C76" s="245"/>
      <c r="D76" s="247"/>
      <c r="E76" s="249"/>
      <c r="F76" s="72"/>
      <c r="G76" s="117"/>
      <c r="H76" s="113"/>
      <c r="I76" s="109"/>
      <c r="J76" s="114"/>
      <c r="K76" s="115"/>
      <c r="L76" s="115"/>
      <c r="M76" s="223"/>
    </row>
    <row r="77" spans="1:13" ht="16.5" customHeight="1" thickBot="1" x14ac:dyDescent="0.25">
      <c r="A77" s="243"/>
      <c r="B77" s="253"/>
      <c r="C77" s="246"/>
      <c r="D77" s="44"/>
      <c r="E77" s="45"/>
      <c r="F77" s="45"/>
      <c r="G77" s="126"/>
      <c r="H77" s="127"/>
      <c r="I77" s="128"/>
      <c r="J77" s="114" t="s">
        <v>962</v>
      </c>
      <c r="K77" s="115" t="s">
        <v>976</v>
      </c>
      <c r="L77" s="115"/>
      <c r="M77" s="223"/>
    </row>
    <row r="78" spans="1:13" ht="18" customHeight="1" thickBot="1" x14ac:dyDescent="0.25">
      <c r="A78" s="244"/>
      <c r="B78" s="129" t="s">
        <v>142</v>
      </c>
      <c r="C78" s="130"/>
      <c r="D78" s="130"/>
      <c r="E78" s="131">
        <f>E18+E24+E28+E44+E60+E69</f>
        <v>30</v>
      </c>
      <c r="F78" s="132"/>
      <c r="G78" s="130"/>
      <c r="H78" s="130"/>
      <c r="I78" s="130"/>
      <c r="J78" s="114"/>
      <c r="K78" s="115"/>
      <c r="L78" s="115"/>
      <c r="M78" s="223"/>
    </row>
    <row r="79" spans="1:13" ht="14.45" customHeight="1" x14ac:dyDescent="0.2">
      <c r="A79" s="278" t="s">
        <v>143</v>
      </c>
      <c r="B79" s="282" t="s">
        <v>98</v>
      </c>
      <c r="C79" s="245" t="s">
        <v>144</v>
      </c>
      <c r="D79" s="281" t="s">
        <v>145</v>
      </c>
      <c r="E79" s="248">
        <v>6</v>
      </c>
      <c r="F79" s="73" t="s">
        <v>146</v>
      </c>
      <c r="G79" s="38" t="s">
        <v>147</v>
      </c>
      <c r="H79" s="113" t="s">
        <v>103</v>
      </c>
      <c r="I79" s="109" t="s">
        <v>104</v>
      </c>
      <c r="J79" s="114"/>
      <c r="K79" s="115"/>
      <c r="L79" s="115"/>
      <c r="M79" s="223"/>
    </row>
    <row r="80" spans="1:13" x14ac:dyDescent="0.2">
      <c r="A80" s="279"/>
      <c r="B80" s="283"/>
      <c r="C80" s="245"/>
      <c r="D80" s="281"/>
      <c r="E80" s="248"/>
      <c r="F80" s="72" t="s">
        <v>148</v>
      </c>
      <c r="G80" s="38" t="s">
        <v>147</v>
      </c>
      <c r="H80" s="113" t="s">
        <v>103</v>
      </c>
      <c r="I80" s="109" t="s">
        <v>108</v>
      </c>
      <c r="J80" s="114"/>
      <c r="K80" s="115"/>
      <c r="L80" s="115"/>
      <c r="M80" s="223"/>
    </row>
    <row r="81" spans="1:13" x14ac:dyDescent="0.2">
      <c r="A81" s="279"/>
      <c r="B81" s="283"/>
      <c r="C81" s="245"/>
      <c r="D81" s="281"/>
      <c r="E81" s="248"/>
      <c r="F81" s="72" t="s">
        <v>149</v>
      </c>
      <c r="G81" s="37"/>
      <c r="H81" s="113"/>
      <c r="I81" s="109"/>
      <c r="J81" s="114"/>
      <c r="K81" s="115"/>
      <c r="L81" s="115"/>
      <c r="M81" s="223"/>
    </row>
    <row r="82" spans="1:13" x14ac:dyDescent="0.2">
      <c r="A82" s="279"/>
      <c r="B82" s="283"/>
      <c r="C82" s="245"/>
      <c r="D82" s="281"/>
      <c r="E82" s="248"/>
      <c r="F82" s="74" t="s">
        <v>150</v>
      </c>
      <c r="G82" s="37"/>
      <c r="H82" s="113"/>
      <c r="I82" s="109"/>
      <c r="J82" s="114"/>
      <c r="K82" s="115"/>
      <c r="L82" s="115"/>
      <c r="M82" s="223"/>
    </row>
    <row r="83" spans="1:13" x14ac:dyDescent="0.2">
      <c r="A83" s="279"/>
      <c r="B83" s="283"/>
      <c r="C83" s="245"/>
      <c r="D83" s="46"/>
      <c r="E83" s="46"/>
      <c r="F83" s="47"/>
      <c r="G83" s="133"/>
      <c r="H83" s="134"/>
      <c r="I83" s="135"/>
      <c r="J83" s="114" t="s">
        <v>962</v>
      </c>
      <c r="K83" s="115" t="s">
        <v>984</v>
      </c>
      <c r="L83" s="115"/>
      <c r="M83" s="223"/>
    </row>
    <row r="84" spans="1:13" ht="15.6" customHeight="1" x14ac:dyDescent="0.2">
      <c r="A84" s="279"/>
      <c r="B84" s="283"/>
      <c r="C84" s="245" t="s">
        <v>151</v>
      </c>
      <c r="D84" s="273" t="s">
        <v>152</v>
      </c>
      <c r="E84" s="248">
        <v>6</v>
      </c>
      <c r="F84" s="73" t="s">
        <v>153</v>
      </c>
      <c r="G84" s="38" t="s">
        <v>154</v>
      </c>
      <c r="H84" s="113" t="s">
        <v>103</v>
      </c>
      <c r="I84" s="109" t="s">
        <v>104</v>
      </c>
      <c r="J84" s="114"/>
      <c r="K84" s="115"/>
      <c r="L84" s="115"/>
      <c r="M84" s="223"/>
    </row>
    <row r="85" spans="1:13" x14ac:dyDescent="0.2">
      <c r="A85" s="279"/>
      <c r="B85" s="283"/>
      <c r="C85" s="245"/>
      <c r="D85" s="273"/>
      <c r="E85" s="248"/>
      <c r="F85" s="72" t="s">
        <v>155</v>
      </c>
      <c r="G85" s="38" t="s">
        <v>154</v>
      </c>
      <c r="H85" s="113" t="s">
        <v>103</v>
      </c>
      <c r="I85" s="109" t="s">
        <v>108</v>
      </c>
      <c r="J85" s="114"/>
      <c r="K85" s="115"/>
      <c r="L85" s="115"/>
      <c r="M85" s="223"/>
    </row>
    <row r="86" spans="1:13" x14ac:dyDescent="0.2">
      <c r="A86" s="279"/>
      <c r="B86" s="283"/>
      <c r="C86" s="245"/>
      <c r="D86" s="46"/>
      <c r="E86" s="46"/>
      <c r="F86" s="47"/>
      <c r="G86" s="133"/>
      <c r="H86" s="134"/>
      <c r="I86" s="135"/>
      <c r="J86" s="114" t="s">
        <v>962</v>
      </c>
      <c r="K86" s="115" t="s">
        <v>488</v>
      </c>
      <c r="L86" s="115"/>
      <c r="M86" s="223"/>
    </row>
    <row r="87" spans="1:13" ht="15.6" customHeight="1" x14ac:dyDescent="0.2">
      <c r="A87" s="279"/>
      <c r="B87" s="283"/>
      <c r="C87" s="245" t="s">
        <v>156</v>
      </c>
      <c r="D87" s="271" t="s">
        <v>157</v>
      </c>
      <c r="E87" s="248">
        <v>6</v>
      </c>
      <c r="F87" s="73" t="s">
        <v>158</v>
      </c>
      <c r="G87" s="38" t="s">
        <v>159</v>
      </c>
      <c r="H87" s="113" t="s">
        <v>103</v>
      </c>
      <c r="I87" s="109" t="s">
        <v>104</v>
      </c>
      <c r="J87" s="114"/>
      <c r="K87" s="115"/>
      <c r="L87" s="115"/>
      <c r="M87" s="223"/>
    </row>
    <row r="88" spans="1:13" ht="31.5" x14ac:dyDescent="0.2">
      <c r="A88" s="279"/>
      <c r="B88" s="283"/>
      <c r="C88" s="245"/>
      <c r="D88" s="272"/>
      <c r="E88" s="248"/>
      <c r="F88" s="72" t="s">
        <v>160</v>
      </c>
      <c r="G88" s="38" t="s">
        <v>161</v>
      </c>
      <c r="H88" s="113" t="s">
        <v>103</v>
      </c>
      <c r="I88" s="109" t="s">
        <v>104</v>
      </c>
      <c r="J88" s="114"/>
      <c r="K88" s="115"/>
      <c r="L88" s="115"/>
      <c r="M88" s="223"/>
    </row>
    <row r="89" spans="1:13" x14ac:dyDescent="0.2">
      <c r="A89" s="279"/>
      <c r="B89" s="283"/>
      <c r="C89" s="245"/>
      <c r="D89" s="272"/>
      <c r="E89" s="248"/>
      <c r="F89" s="72"/>
      <c r="G89" s="37"/>
      <c r="H89" s="113"/>
      <c r="I89" s="109"/>
      <c r="J89" s="114"/>
      <c r="K89" s="115"/>
      <c r="L89" s="115"/>
      <c r="M89" s="223"/>
    </row>
    <row r="90" spans="1:13" x14ac:dyDescent="0.2">
      <c r="A90" s="279"/>
      <c r="B90" s="283"/>
      <c r="C90" s="245"/>
      <c r="D90" s="272"/>
      <c r="E90" s="248"/>
      <c r="F90" s="74"/>
      <c r="G90" s="37"/>
      <c r="H90" s="113"/>
      <c r="I90" s="109"/>
      <c r="J90" s="114"/>
      <c r="K90" s="115"/>
      <c r="L90" s="115"/>
      <c r="M90" s="223"/>
    </row>
    <row r="91" spans="1:13" x14ac:dyDescent="0.2">
      <c r="A91" s="279"/>
      <c r="B91" s="283"/>
      <c r="C91" s="245"/>
      <c r="D91" s="272"/>
      <c r="E91" s="248"/>
      <c r="F91" s="72"/>
      <c r="G91" s="37"/>
      <c r="H91" s="113"/>
      <c r="I91" s="109"/>
      <c r="J91" s="114"/>
      <c r="K91" s="115"/>
      <c r="L91" s="115"/>
      <c r="M91" s="223"/>
    </row>
    <row r="92" spans="1:13" x14ac:dyDescent="0.2">
      <c r="A92" s="279"/>
      <c r="B92" s="283"/>
      <c r="C92" s="245"/>
      <c r="D92" s="272"/>
      <c r="E92" s="248"/>
      <c r="F92" s="72"/>
      <c r="G92" s="37"/>
      <c r="H92" s="113"/>
      <c r="I92" s="109"/>
      <c r="J92" s="114"/>
      <c r="K92" s="115"/>
      <c r="L92" s="115"/>
      <c r="M92" s="223"/>
    </row>
    <row r="93" spans="1:13" x14ac:dyDescent="0.2">
      <c r="A93" s="279"/>
      <c r="B93" s="283"/>
      <c r="C93" s="245"/>
      <c r="D93" s="272"/>
      <c r="E93" s="248"/>
      <c r="F93" s="72"/>
      <c r="G93" s="37"/>
      <c r="H93" s="113"/>
      <c r="I93" s="109"/>
      <c r="J93" s="114"/>
      <c r="K93" s="115"/>
      <c r="L93" s="115"/>
      <c r="M93" s="223"/>
    </row>
    <row r="94" spans="1:13" x14ac:dyDescent="0.2">
      <c r="A94" s="279"/>
      <c r="B94" s="284"/>
      <c r="C94" s="245"/>
      <c r="D94" s="46"/>
      <c r="E94" s="46"/>
      <c r="F94" s="47"/>
      <c r="G94" s="133"/>
      <c r="H94" s="134"/>
      <c r="I94" s="135"/>
      <c r="J94" s="114" t="s">
        <v>962</v>
      </c>
      <c r="K94" s="115" t="s">
        <v>485</v>
      </c>
      <c r="L94" s="115"/>
      <c r="M94" s="223"/>
    </row>
    <row r="95" spans="1:13" ht="15" customHeight="1" x14ac:dyDescent="0.2">
      <c r="A95" s="279"/>
      <c r="B95" s="266" t="s">
        <v>132</v>
      </c>
      <c r="C95" s="246" t="s">
        <v>162</v>
      </c>
      <c r="D95" s="247" t="s">
        <v>163</v>
      </c>
      <c r="E95" s="248">
        <v>6</v>
      </c>
      <c r="F95" s="73" t="s">
        <v>164</v>
      </c>
      <c r="G95" s="37" t="s">
        <v>165</v>
      </c>
      <c r="H95" s="113" t="s">
        <v>166</v>
      </c>
      <c r="I95" s="109" t="s">
        <v>104</v>
      </c>
      <c r="J95" s="114"/>
      <c r="K95" s="115"/>
      <c r="L95" s="115"/>
      <c r="M95" s="223"/>
    </row>
    <row r="96" spans="1:13" ht="15" customHeight="1" x14ac:dyDescent="0.2">
      <c r="A96" s="279"/>
      <c r="B96" s="266"/>
      <c r="C96" s="268"/>
      <c r="D96" s="247"/>
      <c r="E96" s="248"/>
      <c r="F96" s="72" t="s">
        <v>164</v>
      </c>
      <c r="G96" s="37" t="s">
        <v>167</v>
      </c>
      <c r="H96" s="113" t="s">
        <v>166</v>
      </c>
      <c r="I96" s="109" t="s">
        <v>104</v>
      </c>
      <c r="J96" s="114"/>
      <c r="K96" s="115"/>
      <c r="L96" s="115"/>
      <c r="M96" s="223"/>
    </row>
    <row r="97" spans="1:13" ht="15" customHeight="1" x14ac:dyDescent="0.2">
      <c r="A97" s="279"/>
      <c r="B97" s="266"/>
      <c r="C97" s="268"/>
      <c r="D97" s="247"/>
      <c r="E97" s="248"/>
      <c r="F97" s="72" t="s">
        <v>164</v>
      </c>
      <c r="G97" s="37" t="s">
        <v>168</v>
      </c>
      <c r="H97" s="113" t="s">
        <v>166</v>
      </c>
      <c r="I97" s="109" t="s">
        <v>104</v>
      </c>
      <c r="J97" s="114"/>
      <c r="K97" s="115"/>
      <c r="L97" s="115"/>
      <c r="M97" s="223"/>
    </row>
    <row r="98" spans="1:13" ht="15" customHeight="1" x14ac:dyDescent="0.2">
      <c r="A98" s="279"/>
      <c r="B98" s="266"/>
      <c r="C98" s="268"/>
      <c r="D98" s="247"/>
      <c r="E98" s="248"/>
      <c r="F98" s="74" t="s">
        <v>164</v>
      </c>
      <c r="G98" s="37" t="s">
        <v>169</v>
      </c>
      <c r="H98" s="113" t="s">
        <v>166</v>
      </c>
      <c r="I98" s="109" t="s">
        <v>104</v>
      </c>
      <c r="J98" s="114"/>
      <c r="K98" s="115"/>
      <c r="L98" s="115"/>
      <c r="M98" s="223"/>
    </row>
    <row r="99" spans="1:13" ht="15" customHeight="1" x14ac:dyDescent="0.2">
      <c r="A99" s="279"/>
      <c r="B99" s="266"/>
      <c r="C99" s="268"/>
      <c r="D99" s="247"/>
      <c r="E99" s="248"/>
      <c r="F99" s="72" t="s">
        <v>164</v>
      </c>
      <c r="G99" s="37" t="s">
        <v>170</v>
      </c>
      <c r="H99" s="113" t="s">
        <v>166</v>
      </c>
      <c r="I99" s="109" t="s">
        <v>104</v>
      </c>
      <c r="J99" s="114"/>
      <c r="K99" s="115"/>
      <c r="L99" s="115"/>
      <c r="M99" s="223"/>
    </row>
    <row r="100" spans="1:13" ht="15" customHeight="1" x14ac:dyDescent="0.2">
      <c r="A100" s="279"/>
      <c r="B100" s="266"/>
      <c r="C100" s="268"/>
      <c r="D100" s="247"/>
      <c r="E100" s="248"/>
      <c r="F100" s="72"/>
      <c r="G100" s="136" t="s">
        <v>171</v>
      </c>
      <c r="H100" s="113"/>
      <c r="I100" s="109"/>
      <c r="J100" s="114"/>
      <c r="K100" s="115"/>
      <c r="L100" s="115"/>
      <c r="M100" s="223"/>
    </row>
    <row r="101" spans="1:13" ht="15" customHeight="1" x14ac:dyDescent="0.2">
      <c r="A101" s="279"/>
      <c r="B101" s="266"/>
      <c r="C101" s="268"/>
      <c r="D101" s="247"/>
      <c r="E101" s="248"/>
      <c r="F101" s="72" t="s">
        <v>164</v>
      </c>
      <c r="G101" s="37" t="s">
        <v>172</v>
      </c>
      <c r="H101" s="113" t="s">
        <v>166</v>
      </c>
      <c r="I101" s="109" t="s">
        <v>104</v>
      </c>
      <c r="J101" s="114"/>
      <c r="K101" s="115"/>
      <c r="L101" s="115"/>
      <c r="M101" s="223"/>
    </row>
    <row r="102" spans="1:13" ht="15" customHeight="1" x14ac:dyDescent="0.2">
      <c r="A102" s="279"/>
      <c r="B102" s="266"/>
      <c r="C102" s="268"/>
      <c r="D102" s="247"/>
      <c r="E102" s="249"/>
      <c r="F102" s="72" t="s">
        <v>164</v>
      </c>
      <c r="G102" s="37" t="s">
        <v>173</v>
      </c>
      <c r="H102" s="113" t="s">
        <v>166</v>
      </c>
      <c r="I102" s="109" t="s">
        <v>104</v>
      </c>
      <c r="J102" s="114"/>
      <c r="K102" s="115"/>
      <c r="L102" s="115"/>
      <c r="M102" s="223"/>
    </row>
    <row r="103" spans="1:13" ht="15" customHeight="1" x14ac:dyDescent="0.2">
      <c r="A103" s="279"/>
      <c r="B103" s="266"/>
      <c r="C103" s="269"/>
      <c r="D103" s="48"/>
      <c r="E103" s="48"/>
      <c r="F103" s="49"/>
      <c r="G103" s="137"/>
      <c r="H103" s="138"/>
      <c r="I103" s="139"/>
      <c r="J103" s="114" t="s">
        <v>962</v>
      </c>
      <c r="K103" s="115" t="s">
        <v>501</v>
      </c>
      <c r="L103" s="115"/>
      <c r="M103" s="286" t="s">
        <v>1743</v>
      </c>
    </row>
    <row r="104" spans="1:13" ht="15" customHeight="1" x14ac:dyDescent="0.2">
      <c r="A104" s="279"/>
      <c r="B104" s="266"/>
      <c r="C104" s="212"/>
      <c r="D104" s="48"/>
      <c r="E104" s="217"/>
      <c r="F104" s="218"/>
      <c r="G104" s="137"/>
      <c r="H104" s="138"/>
      <c r="I104" s="139"/>
      <c r="J104" s="114" t="s">
        <v>962</v>
      </c>
      <c r="K104" s="115" t="s">
        <v>992</v>
      </c>
      <c r="L104" s="115"/>
      <c r="M104" s="287"/>
    </row>
    <row r="105" spans="1:13" ht="15" customHeight="1" x14ac:dyDescent="0.2">
      <c r="A105" s="279"/>
      <c r="B105" s="266"/>
      <c r="C105" s="212"/>
      <c r="D105" s="48"/>
      <c r="E105" s="217"/>
      <c r="F105" s="218"/>
      <c r="G105" s="137"/>
      <c r="H105" s="138"/>
      <c r="I105" s="139"/>
      <c r="J105" s="114" t="s">
        <v>962</v>
      </c>
      <c r="K105" s="115" t="s">
        <v>987</v>
      </c>
      <c r="L105" s="115"/>
      <c r="M105" s="287"/>
    </row>
    <row r="106" spans="1:13" ht="15" customHeight="1" x14ac:dyDescent="0.2">
      <c r="A106" s="279"/>
      <c r="B106" s="266"/>
      <c r="C106" s="212"/>
      <c r="D106" s="48"/>
      <c r="E106" s="217"/>
      <c r="F106" s="218"/>
      <c r="G106" s="137"/>
      <c r="H106" s="138"/>
      <c r="I106" s="139"/>
      <c r="J106" s="114" t="s">
        <v>962</v>
      </c>
      <c r="K106" s="115" t="s">
        <v>993</v>
      </c>
      <c r="L106" s="115"/>
      <c r="M106" s="287"/>
    </row>
    <row r="107" spans="1:13" ht="15" customHeight="1" x14ac:dyDescent="0.2">
      <c r="A107" s="279"/>
      <c r="B107" s="266"/>
      <c r="C107" s="212"/>
      <c r="D107" s="48"/>
      <c r="E107" s="217"/>
      <c r="F107" s="218"/>
      <c r="G107" s="137"/>
      <c r="H107" s="138"/>
      <c r="I107" s="139"/>
      <c r="J107" s="114" t="s">
        <v>962</v>
      </c>
      <c r="K107" s="115" t="s">
        <v>988</v>
      </c>
      <c r="L107" s="115"/>
      <c r="M107" s="287"/>
    </row>
    <row r="108" spans="1:13" ht="15" customHeight="1" x14ac:dyDescent="0.2">
      <c r="A108" s="279"/>
      <c r="B108" s="266"/>
      <c r="C108" s="212"/>
      <c r="D108" s="48"/>
      <c r="E108" s="217"/>
      <c r="F108" s="218"/>
      <c r="G108" s="137"/>
      <c r="H108" s="138"/>
      <c r="I108" s="139"/>
      <c r="J108" s="114" t="s">
        <v>962</v>
      </c>
      <c r="K108" s="115" t="s">
        <v>990</v>
      </c>
      <c r="L108" s="115"/>
      <c r="M108" s="288"/>
    </row>
    <row r="109" spans="1:13" ht="15" customHeight="1" x14ac:dyDescent="0.2">
      <c r="A109" s="279"/>
      <c r="B109" s="266"/>
      <c r="C109" s="245" t="s">
        <v>174</v>
      </c>
      <c r="D109" s="247" t="s">
        <v>175</v>
      </c>
      <c r="E109" s="248">
        <v>0</v>
      </c>
      <c r="F109" s="73" t="s">
        <v>164</v>
      </c>
      <c r="G109" s="37"/>
      <c r="H109" s="113"/>
      <c r="I109" s="109"/>
      <c r="J109" s="114"/>
      <c r="K109" s="115"/>
      <c r="L109" s="115"/>
      <c r="M109" s="223"/>
    </row>
    <row r="110" spans="1:13" ht="15" customHeight="1" x14ac:dyDescent="0.2">
      <c r="A110" s="279"/>
      <c r="B110" s="266"/>
      <c r="C110" s="245"/>
      <c r="D110" s="247"/>
      <c r="E110" s="248"/>
      <c r="F110" s="73" t="s">
        <v>176</v>
      </c>
      <c r="G110" s="37"/>
      <c r="H110" s="113"/>
      <c r="I110" s="109"/>
      <c r="J110" s="114"/>
      <c r="K110" s="115"/>
      <c r="L110" s="115"/>
      <c r="M110" s="223"/>
    </row>
    <row r="111" spans="1:13" ht="15" customHeight="1" x14ac:dyDescent="0.2">
      <c r="A111" s="279"/>
      <c r="B111" s="266"/>
      <c r="C111" s="245"/>
      <c r="D111" s="247"/>
      <c r="E111" s="248"/>
      <c r="F111" s="73" t="s">
        <v>176</v>
      </c>
      <c r="G111" s="37"/>
      <c r="H111" s="113"/>
      <c r="I111" s="109"/>
      <c r="J111" s="114"/>
      <c r="K111" s="115"/>
      <c r="L111" s="115"/>
      <c r="M111" s="223"/>
    </row>
    <row r="112" spans="1:13" ht="15" customHeight="1" x14ac:dyDescent="0.2">
      <c r="A112" s="279"/>
      <c r="B112" s="266"/>
      <c r="C112" s="245"/>
      <c r="D112" s="247"/>
      <c r="E112" s="248"/>
      <c r="F112" s="74"/>
      <c r="G112" s="37"/>
      <c r="H112" s="113"/>
      <c r="I112" s="109"/>
      <c r="J112" s="114"/>
      <c r="K112" s="115"/>
      <c r="L112" s="115"/>
      <c r="M112" s="223"/>
    </row>
    <row r="113" spans="1:13" x14ac:dyDescent="0.2">
      <c r="A113" s="279"/>
      <c r="B113" s="266"/>
      <c r="C113" s="245"/>
      <c r="D113" s="48"/>
      <c r="E113" s="48"/>
      <c r="F113" s="49"/>
      <c r="G113" s="137"/>
      <c r="H113" s="138"/>
      <c r="I113" s="139"/>
      <c r="J113" s="114"/>
      <c r="K113" s="115"/>
      <c r="L113" s="115"/>
      <c r="M113" s="223"/>
    </row>
    <row r="114" spans="1:13" x14ac:dyDescent="0.2">
      <c r="A114" s="279"/>
      <c r="B114" s="266"/>
      <c r="C114" s="245" t="s">
        <v>177</v>
      </c>
      <c r="D114" s="247" t="s">
        <v>178</v>
      </c>
      <c r="E114" s="250">
        <v>6</v>
      </c>
      <c r="F114" s="73" t="s">
        <v>179</v>
      </c>
      <c r="G114" s="37" t="str">
        <f>+G10</f>
        <v>Sciences politiques</v>
      </c>
      <c r="H114" s="140"/>
      <c r="I114" s="141"/>
      <c r="J114" s="114"/>
      <c r="K114" s="115"/>
      <c r="L114" s="115"/>
      <c r="M114" s="223"/>
    </row>
    <row r="115" spans="1:13" x14ac:dyDescent="0.2">
      <c r="A115" s="279"/>
      <c r="B115" s="266"/>
      <c r="C115" s="245"/>
      <c r="D115" s="247"/>
      <c r="E115" s="248"/>
      <c r="F115" s="72" t="s">
        <v>180</v>
      </c>
      <c r="G115" s="37" t="str">
        <f>+G11</f>
        <v>Histoire de l'art et archéologie</v>
      </c>
      <c r="H115" s="140"/>
      <c r="I115" s="141"/>
      <c r="J115" s="114"/>
      <c r="K115" s="115"/>
      <c r="L115" s="115"/>
      <c r="M115" s="223"/>
    </row>
    <row r="116" spans="1:13" x14ac:dyDescent="0.2">
      <c r="A116" s="279"/>
      <c r="B116" s="266"/>
      <c r="C116" s="245"/>
      <c r="D116" s="48"/>
      <c r="E116" s="48"/>
      <c r="F116" s="49"/>
      <c r="G116" s="137"/>
      <c r="H116" s="138"/>
      <c r="I116" s="139"/>
      <c r="J116" s="114"/>
      <c r="K116" s="115"/>
      <c r="L116" s="115"/>
      <c r="M116" s="223"/>
    </row>
    <row r="117" spans="1:13" x14ac:dyDescent="0.2">
      <c r="A117" s="279"/>
      <c r="B117" s="266"/>
      <c r="C117" s="245" t="s">
        <v>181</v>
      </c>
      <c r="D117" s="245" t="s">
        <v>134</v>
      </c>
      <c r="E117" s="268">
        <v>3</v>
      </c>
      <c r="F117" s="73" t="s">
        <v>182</v>
      </c>
      <c r="G117" s="37" t="s">
        <v>136</v>
      </c>
      <c r="H117" s="113" t="s">
        <v>103</v>
      </c>
      <c r="I117" s="109" t="s">
        <v>137</v>
      </c>
      <c r="J117" s="114"/>
      <c r="K117" s="115"/>
      <c r="L117" s="115"/>
      <c r="M117" s="223"/>
    </row>
    <row r="118" spans="1:13" ht="15.75" hidden="1" customHeight="1" x14ac:dyDescent="0.2">
      <c r="A118" s="279"/>
      <c r="B118" s="266"/>
      <c r="C118" s="245"/>
      <c r="D118" s="245"/>
      <c r="E118" s="268"/>
      <c r="F118" s="72"/>
      <c r="G118" s="37"/>
      <c r="H118" s="113"/>
      <c r="I118" s="109"/>
      <c r="J118" s="114"/>
      <c r="K118" s="115"/>
      <c r="L118" s="115"/>
      <c r="M118" s="223"/>
    </row>
    <row r="119" spans="1:13" ht="15.75" hidden="1" customHeight="1" x14ac:dyDescent="0.2">
      <c r="A119" s="279"/>
      <c r="B119" s="266"/>
      <c r="C119" s="245"/>
      <c r="D119" s="245"/>
      <c r="E119" s="268"/>
      <c r="F119" s="70"/>
      <c r="G119" s="142"/>
      <c r="H119" s="143"/>
      <c r="I119" s="144"/>
      <c r="J119" s="114"/>
      <c r="K119" s="115"/>
      <c r="L119" s="115"/>
      <c r="M119" s="223"/>
    </row>
    <row r="120" spans="1:13" ht="15.75" hidden="1" customHeight="1" x14ac:dyDescent="0.2">
      <c r="A120" s="279"/>
      <c r="B120" s="266"/>
      <c r="C120" s="245"/>
      <c r="D120" s="245"/>
      <c r="E120" s="268"/>
      <c r="F120" s="88"/>
      <c r="G120" s="142"/>
      <c r="H120" s="143"/>
      <c r="I120" s="144"/>
      <c r="J120" s="114"/>
      <c r="K120" s="115"/>
      <c r="L120" s="115"/>
      <c r="M120" s="223"/>
    </row>
    <row r="121" spans="1:13" ht="15.75" hidden="1" customHeight="1" x14ac:dyDescent="0.2">
      <c r="A121" s="279"/>
      <c r="B121" s="266"/>
      <c r="C121" s="245"/>
      <c r="D121" s="245"/>
      <c r="E121" s="268"/>
      <c r="F121" s="70"/>
      <c r="G121" s="142"/>
      <c r="H121" s="143"/>
      <c r="I121" s="144"/>
      <c r="J121" s="114"/>
      <c r="K121" s="115"/>
      <c r="L121" s="115"/>
      <c r="M121" s="223"/>
    </row>
    <row r="122" spans="1:13" ht="15.75" hidden="1" customHeight="1" x14ac:dyDescent="0.2">
      <c r="A122" s="279"/>
      <c r="B122" s="266"/>
      <c r="C122" s="245"/>
      <c r="D122" s="245"/>
      <c r="E122" s="268"/>
      <c r="F122" s="70"/>
      <c r="G122" s="142"/>
      <c r="H122" s="143"/>
      <c r="I122" s="144"/>
      <c r="J122" s="114"/>
      <c r="K122" s="115"/>
      <c r="L122" s="115"/>
      <c r="M122" s="223"/>
    </row>
    <row r="123" spans="1:13" ht="15.75" hidden="1" customHeight="1" x14ac:dyDescent="0.2">
      <c r="A123" s="279"/>
      <c r="B123" s="266"/>
      <c r="C123" s="245"/>
      <c r="D123" s="245"/>
      <c r="E123" s="268"/>
      <c r="F123" s="70"/>
      <c r="G123" s="142"/>
      <c r="H123" s="143"/>
      <c r="I123" s="144"/>
      <c r="J123" s="114"/>
      <c r="K123" s="115"/>
      <c r="L123" s="115"/>
      <c r="M123" s="223"/>
    </row>
    <row r="124" spans="1:13" ht="15.75" hidden="1" customHeight="1" x14ac:dyDescent="0.2">
      <c r="A124" s="279"/>
      <c r="B124" s="266"/>
      <c r="C124" s="245"/>
      <c r="D124" s="245"/>
      <c r="E124" s="269"/>
      <c r="F124" s="70"/>
      <c r="G124" s="142"/>
      <c r="H124" s="143"/>
      <c r="I124" s="144"/>
      <c r="J124" s="114"/>
      <c r="K124" s="115"/>
      <c r="L124" s="115"/>
      <c r="M124" s="223"/>
    </row>
    <row r="125" spans="1:13" x14ac:dyDescent="0.2">
      <c r="A125" s="279"/>
      <c r="B125" s="266"/>
      <c r="C125" s="245"/>
      <c r="D125" s="48"/>
      <c r="E125" s="48"/>
      <c r="F125" s="49"/>
      <c r="G125" s="137"/>
      <c r="H125" s="138"/>
      <c r="I125" s="139"/>
      <c r="J125" s="114" t="s">
        <v>962</v>
      </c>
      <c r="K125" s="115" t="s">
        <v>502</v>
      </c>
      <c r="L125" s="115"/>
      <c r="M125" s="223"/>
    </row>
    <row r="126" spans="1:13" ht="31.5" x14ac:dyDescent="0.2">
      <c r="A126" s="279"/>
      <c r="B126" s="266"/>
      <c r="C126" s="245" t="s">
        <v>183</v>
      </c>
      <c r="D126" s="245" t="s">
        <v>184</v>
      </c>
      <c r="E126" s="268">
        <v>3</v>
      </c>
      <c r="F126" s="73" t="s">
        <v>185</v>
      </c>
      <c r="G126" s="37" t="s">
        <v>186</v>
      </c>
      <c r="H126" s="113" t="s">
        <v>103</v>
      </c>
      <c r="I126" s="109" t="s">
        <v>137</v>
      </c>
      <c r="J126" s="114"/>
      <c r="K126" s="115"/>
      <c r="L126" s="115"/>
      <c r="M126" s="223"/>
    </row>
    <row r="127" spans="1:13" ht="15.75" hidden="1" customHeight="1" x14ac:dyDescent="0.2">
      <c r="A127" s="279"/>
      <c r="B127" s="266"/>
      <c r="C127" s="245"/>
      <c r="D127" s="245"/>
      <c r="E127" s="268"/>
      <c r="F127" s="70"/>
      <c r="G127" s="142"/>
      <c r="H127" s="143"/>
      <c r="I127" s="144"/>
      <c r="J127" s="114"/>
      <c r="K127" s="115"/>
      <c r="L127" s="115"/>
      <c r="M127" s="223"/>
    </row>
    <row r="128" spans="1:13" ht="15.75" hidden="1" customHeight="1" thickBot="1" x14ac:dyDescent="0.25">
      <c r="A128" s="279"/>
      <c r="B128" s="266"/>
      <c r="C128" s="245"/>
      <c r="D128" s="245"/>
      <c r="E128" s="268"/>
      <c r="F128" s="70"/>
      <c r="G128" s="142"/>
      <c r="H128" s="143"/>
      <c r="I128" s="144"/>
      <c r="J128" s="114"/>
      <c r="K128" s="115"/>
      <c r="L128" s="115"/>
      <c r="M128" s="223"/>
    </row>
    <row r="129" spans="1:13" ht="15.75" hidden="1" customHeight="1" thickBot="1" x14ac:dyDescent="0.25">
      <c r="A129" s="279"/>
      <c r="B129" s="266"/>
      <c r="C129" s="245"/>
      <c r="D129" s="245"/>
      <c r="E129" s="268"/>
      <c r="F129" s="88"/>
      <c r="G129" s="142"/>
      <c r="H129" s="143"/>
      <c r="I129" s="144"/>
      <c r="J129" s="114"/>
      <c r="K129" s="115"/>
      <c r="L129" s="115"/>
      <c r="M129" s="223"/>
    </row>
    <row r="130" spans="1:13" ht="15.75" hidden="1" customHeight="1" thickBot="1" x14ac:dyDescent="0.25">
      <c r="A130" s="279"/>
      <c r="B130" s="266"/>
      <c r="C130" s="245"/>
      <c r="D130" s="245"/>
      <c r="E130" s="268"/>
      <c r="F130" s="70"/>
      <c r="G130" s="142"/>
      <c r="H130" s="143"/>
      <c r="I130" s="144"/>
      <c r="J130" s="114"/>
      <c r="K130" s="115"/>
      <c r="L130" s="115"/>
      <c r="M130" s="223"/>
    </row>
    <row r="131" spans="1:13" ht="15.75" hidden="1" customHeight="1" thickBot="1" x14ac:dyDescent="0.25">
      <c r="A131" s="279"/>
      <c r="B131" s="266"/>
      <c r="C131" s="245"/>
      <c r="D131" s="245"/>
      <c r="E131" s="268"/>
      <c r="F131" s="70"/>
      <c r="G131" s="142"/>
      <c r="H131" s="143"/>
      <c r="I131" s="144"/>
      <c r="J131" s="114"/>
      <c r="K131" s="115"/>
      <c r="L131" s="115"/>
      <c r="M131" s="223"/>
    </row>
    <row r="132" spans="1:13" ht="15.75" hidden="1" customHeight="1" thickBot="1" x14ac:dyDescent="0.25">
      <c r="A132" s="279"/>
      <c r="B132" s="266"/>
      <c r="C132" s="245"/>
      <c r="D132" s="245"/>
      <c r="E132" s="268"/>
      <c r="F132" s="70"/>
      <c r="G132" s="142"/>
      <c r="H132" s="143"/>
      <c r="I132" s="144"/>
      <c r="J132" s="114"/>
      <c r="K132" s="115"/>
      <c r="L132" s="115"/>
      <c r="M132" s="223"/>
    </row>
    <row r="133" spans="1:13" ht="15.75" hidden="1" customHeight="1" thickBot="1" x14ac:dyDescent="0.25">
      <c r="A133" s="279"/>
      <c r="B133" s="266"/>
      <c r="C133" s="245"/>
      <c r="D133" s="245"/>
      <c r="E133" s="269"/>
      <c r="F133" s="70"/>
      <c r="G133" s="142"/>
      <c r="H133" s="143"/>
      <c r="I133" s="144"/>
      <c r="J133" s="114"/>
      <c r="K133" s="115"/>
      <c r="L133" s="115"/>
      <c r="M133" s="223"/>
    </row>
    <row r="134" spans="1:13" ht="16.5" thickBot="1" x14ac:dyDescent="0.25">
      <c r="A134" s="279"/>
      <c r="B134" s="267"/>
      <c r="C134" s="270"/>
      <c r="D134" s="48"/>
      <c r="E134" s="48"/>
      <c r="F134" s="49"/>
      <c r="G134" s="137"/>
      <c r="H134" s="138"/>
      <c r="I134" s="139"/>
      <c r="J134" s="114" t="s">
        <v>962</v>
      </c>
      <c r="K134" s="115" t="s">
        <v>502</v>
      </c>
      <c r="L134" s="115"/>
      <c r="M134" s="223"/>
    </row>
    <row r="135" spans="1:13" ht="16.5" thickBot="1" x14ac:dyDescent="0.25">
      <c r="A135" s="279"/>
      <c r="B135" s="145" t="s">
        <v>187</v>
      </c>
      <c r="C135" s="146"/>
      <c r="D135" s="147"/>
      <c r="E135" s="148">
        <f>E79+E84+E87+E95+E109+E117+E126</f>
        <v>30</v>
      </c>
      <c r="F135" s="149"/>
      <c r="G135" s="146"/>
      <c r="H135" s="146"/>
      <c r="I135" s="146"/>
      <c r="J135" s="114"/>
      <c r="K135" s="115"/>
      <c r="L135" s="115"/>
      <c r="M135" s="223"/>
    </row>
    <row r="136" spans="1:13" ht="16.5" thickBot="1" x14ac:dyDescent="0.25">
      <c r="A136" s="150" t="s">
        <v>3</v>
      </c>
      <c r="B136" s="151"/>
      <c r="C136" s="151"/>
      <c r="D136" s="151"/>
      <c r="E136" s="151"/>
      <c r="F136" s="151"/>
      <c r="G136" s="151"/>
      <c r="H136" s="151"/>
      <c r="I136" s="152"/>
      <c r="J136" s="153"/>
      <c r="K136" s="154"/>
      <c r="L136" s="154"/>
      <c r="M136" s="223"/>
    </row>
    <row r="137" spans="1:13" ht="18" customHeight="1" x14ac:dyDescent="0.2"/>
  </sheetData>
  <mergeCells count="84">
    <mergeCell ref="D2:G2"/>
    <mergeCell ref="M16:M17"/>
    <mergeCell ref="M49:M59"/>
    <mergeCell ref="M33:M43"/>
    <mergeCell ref="M21:M24"/>
    <mergeCell ref="M103:M108"/>
    <mergeCell ref="K8:L8"/>
    <mergeCell ref="K7:L7"/>
    <mergeCell ref="K6:L6"/>
    <mergeCell ref="L16:L17"/>
    <mergeCell ref="A79:A135"/>
    <mergeCell ref="A6:B9"/>
    <mergeCell ref="D60:D67"/>
    <mergeCell ref="E60:E67"/>
    <mergeCell ref="C79:C83"/>
    <mergeCell ref="D79:D82"/>
    <mergeCell ref="E84:E85"/>
    <mergeCell ref="B79:B94"/>
    <mergeCell ref="D126:D133"/>
    <mergeCell ref="E126:E133"/>
    <mergeCell ref="C114:C116"/>
    <mergeCell ref="D114:D115"/>
    <mergeCell ref="C87:C94"/>
    <mergeCell ref="D87:D93"/>
    <mergeCell ref="E87:E93"/>
    <mergeCell ref="E79:E82"/>
    <mergeCell ref="C84:C86"/>
    <mergeCell ref="D84:D85"/>
    <mergeCell ref="B95:B134"/>
    <mergeCell ref="D109:D112"/>
    <mergeCell ref="E109:E112"/>
    <mergeCell ref="C117:C125"/>
    <mergeCell ref="D117:D124"/>
    <mergeCell ref="E117:E124"/>
    <mergeCell ref="D95:D102"/>
    <mergeCell ref="E95:E102"/>
    <mergeCell ref="C109:C113"/>
    <mergeCell ref="C126:C134"/>
    <mergeCell ref="C95:C103"/>
    <mergeCell ref="E114:E115"/>
    <mergeCell ref="E18:E20"/>
    <mergeCell ref="E16:E17"/>
    <mergeCell ref="B16:D16"/>
    <mergeCell ref="B18:B26"/>
    <mergeCell ref="D24:D26"/>
    <mergeCell ref="E24:E26"/>
    <mergeCell ref="A18:A78"/>
    <mergeCell ref="C69:C77"/>
    <mergeCell ref="D69:D76"/>
    <mergeCell ref="E69:E76"/>
    <mergeCell ref="C44:C49"/>
    <mergeCell ref="D44:D48"/>
    <mergeCell ref="E44:E48"/>
    <mergeCell ref="B60:B77"/>
    <mergeCell ref="C18:C21"/>
    <mergeCell ref="C24:C26"/>
    <mergeCell ref="D18:D20"/>
    <mergeCell ref="C60:C68"/>
    <mergeCell ref="B28:B49"/>
    <mergeCell ref="D28:D32"/>
    <mergeCell ref="E28:E32"/>
    <mergeCell ref="C28:C33"/>
    <mergeCell ref="E3:F3"/>
    <mergeCell ref="E4:F4"/>
    <mergeCell ref="E7:F7"/>
    <mergeCell ref="E8:F8"/>
    <mergeCell ref="E9:F9"/>
    <mergeCell ref="H3:I3"/>
    <mergeCell ref="H11:I11"/>
    <mergeCell ref="H4:I4"/>
    <mergeCell ref="H7:I7"/>
    <mergeCell ref="H8:I8"/>
    <mergeCell ref="H9:I9"/>
    <mergeCell ref="H10:I10"/>
    <mergeCell ref="J16:J17"/>
    <mergeCell ref="K16:K17"/>
    <mergeCell ref="E10:F10"/>
    <mergeCell ref="E11:F11"/>
    <mergeCell ref="E12:F12"/>
    <mergeCell ref="H12:I12"/>
    <mergeCell ref="I16:I17"/>
    <mergeCell ref="H16:H17"/>
    <mergeCell ref="F16:F17"/>
    <mergeCell ref="G16:G17"/>
  </mergeCells>
  <phoneticPr fontId="27" type="noConversion"/>
  <conditionalFormatting sqref="H44:H48 H114:H115">
    <cfRule type="expression" dxfId="47" priority="1596">
      <formula>$I44=#REF!</formula>
    </cfRule>
    <cfRule type="expression" dxfId="46" priority="1597">
      <formula>$I44=#REF!</formula>
    </cfRule>
    <cfRule type="expression" dxfId="45" priority="1598">
      <formula>$I44=#REF!</formula>
    </cfRule>
    <cfRule type="expression" dxfId="44" priority="1599">
      <formula>$I44=#REF!</formula>
    </cfRule>
  </conditionalFormatting>
  <conditionalFormatting sqref="H28:H32">
    <cfRule type="expression" dxfId="43" priority="1584">
      <formula>$I28=#REF!</formula>
    </cfRule>
    <cfRule type="expression" dxfId="42" priority="1585">
      <formula>$I28=#REF!</formula>
    </cfRule>
    <cfRule type="expression" dxfId="41" priority="1586">
      <formula>$I28=#REF!</formula>
    </cfRule>
    <cfRule type="expression" dxfId="40" priority="1587">
      <formula>$I28=#REF!</formula>
    </cfRule>
  </conditionalFormatting>
  <dataValidations count="3">
    <dataValidation type="list" allowBlank="1" showInputMessage="1" showErrorMessage="1" sqref="H60:H77 H79:H134 H18:H27" xr:uid="{00000000-0002-0000-0300-000000000000}">
      <formula1>"Obligatoire,Option"</formula1>
    </dataValidation>
    <dataValidation type="list" allowBlank="1" showInputMessage="1" showErrorMessage="1" sqref="I68 I27 I86 I113 I77 I103:I108 I21:I23 I83 I125 I134 I94 I116" xr:uid="{00000000-0002-0000-0300-000001000000}">
      <formula1>$C$12:$C$20</formula1>
    </dataValidation>
    <dataValidation type="list" allowBlank="1" showInputMessage="1" showErrorMessage="1" sqref="E4:F4 E7:F12 I69:I76 I18:I20 I117:I124 I95:I102 I84:I85 I126:I133 I79:I82 I24:I26 I60:I67 I87:I93 I114:I115 I109:I112" xr:uid="{00000000-0002-0000-0300-000002000000}">
      <formula1>#REF!</formula1>
    </dataValidation>
  </dataValidations>
  <pageMargins left="0.62992125984251968" right="0.62992125984251968" top="0.3543307086614173" bottom="0.3543307086614173" header="0" footer="0"/>
  <pageSetup paperSize="9" scale="26" orientation="portrait" r:id="rId1"/>
  <extLst>
    <ext xmlns:x14="http://schemas.microsoft.com/office/spreadsheetml/2009/9/main" uri="{CCE6A557-97BC-4b89-ADB6-D9C93CAAB3DF}">
      <x14:dataValidations xmlns:xm="http://schemas.microsoft.com/office/excel/2006/main" count="92">
        <x14:dataValidation type="list" allowBlank="1" showInputMessage="1" showErrorMessage="1" xr:uid="{00000000-0002-0000-0300-000003000000}">
          <x14:formula1>
            <xm:f>OFFSET(Feuil1!$A$1,1,MATCH($J$18,Feuil1!$A$1:$N$1,0)-1,COUNTA(OFFSET(Feuil1!$A$1,1,MATCH($J$18,Feuil1!$A$1:$N$1,0)-1,1048575,1)),1)</xm:f>
          </x14:formula1>
          <xm:sqref>K18</xm:sqref>
        </x14:dataValidation>
        <x14:dataValidation type="list" allowBlank="1" showInputMessage="1" showErrorMessage="1" xr:uid="{00000000-0002-0000-0300-000004000000}">
          <x14:formula1>
            <xm:f>OFFSET(Feuil1!$A$1,1,MATCH($J$19,Feuil1!$A$1:$N$1,0)-1,COUNTA(OFFSET(Feuil1!$A$1,1,MATCH($J$19,Feuil1!$A$1:$N$1,0)-1,1048575,1)),1)</xm:f>
          </x14:formula1>
          <xm:sqref>K19</xm:sqref>
        </x14:dataValidation>
        <x14:dataValidation type="list" allowBlank="1" showInputMessage="1" showErrorMessage="1" xr:uid="{00000000-0002-0000-0300-000005000000}">
          <x14:formula1>
            <xm:f>OFFSET(Feuil1!$A$1,1,MATCH($J$20,Feuil1!$A$1:$N$1,0)-1,COUNTA(OFFSET(Feuil1!$A$1,1,MATCH($J$20,Feuil1!$A$1:$N$1,0)-1,1048575,1)),1)</xm:f>
          </x14:formula1>
          <xm:sqref>K20</xm:sqref>
        </x14:dataValidation>
        <x14:dataValidation type="list" allowBlank="1" showInputMessage="1" showErrorMessage="1" xr:uid="{00000000-0002-0000-0300-000006000000}">
          <x14:formula1>
            <xm:f>OFFSET(Feuil1!$A$1,1,MATCH($J$21,Feuil1!$A$1:$N$1,0)-1,COUNTA(OFFSET(Feuil1!$A$1,1,MATCH($J$21,Feuil1!$A$1:$N$1,0)-1,1048575,1)),1)</xm:f>
          </x14:formula1>
          <xm:sqref>K21:K23</xm:sqref>
        </x14:dataValidation>
        <x14:dataValidation type="list" allowBlank="1" showInputMessage="1" showErrorMessage="1" xr:uid="{00000000-0002-0000-0300-000007000000}">
          <x14:formula1>
            <xm:f>OFFSET(Feuil1!$A$1,1,MATCH($J$24,Feuil1!$A$1:$N$1,0)-1,COUNTA(OFFSET(Feuil1!$A$1,1,MATCH($J$24,Feuil1!$A$1:$N$1,0)-1,1048575,1)),1)</xm:f>
          </x14:formula1>
          <xm:sqref>K24</xm:sqref>
        </x14:dataValidation>
        <x14:dataValidation type="list" allowBlank="1" showInputMessage="1" showErrorMessage="1" xr:uid="{00000000-0002-0000-0300-000008000000}">
          <x14:formula1>
            <xm:f>OFFSET(Feuil1!$A$1,1,MATCH($J$25,Feuil1!$A$1:$N$1,0)-1,COUNTA(OFFSET(Feuil1!$A$1,1,MATCH($J$25,Feuil1!$A$1:$N$1,0)-1,1048575,1)),1)</xm:f>
          </x14:formula1>
          <xm:sqref>K25</xm:sqref>
        </x14:dataValidation>
        <x14:dataValidation type="list" allowBlank="1" showInputMessage="1" showErrorMessage="1" xr:uid="{00000000-0002-0000-0300-000009000000}">
          <x14:formula1>
            <xm:f>OFFSET(Feuil1!$A$1,1,MATCH($J$26,Feuil1!$A$1:$N$1,0)-1,COUNTA(OFFSET(Feuil1!$A$1,1,MATCH($J$26,Feuil1!$A$1:$N$1,0)-1,1048575,1)),1)</xm:f>
          </x14:formula1>
          <xm:sqref>K26</xm:sqref>
        </x14:dataValidation>
        <x14:dataValidation type="list" allowBlank="1" showInputMessage="1" showErrorMessage="1" xr:uid="{00000000-0002-0000-0300-00000A000000}">
          <x14:formula1>
            <xm:f>OFFSET(Feuil1!$A$1,1,MATCH($J$28,Feuil1!$A$1:$N$1,0)-1,COUNTA(OFFSET(Feuil1!$A$1,1,MATCH($J$28,Feuil1!$A$1:$N$1,0)-1,1048575,1)),1)</xm:f>
          </x14:formula1>
          <xm:sqref>K28</xm:sqref>
        </x14:dataValidation>
        <x14:dataValidation type="list" allowBlank="1" showInputMessage="1" showErrorMessage="1" xr:uid="{00000000-0002-0000-0300-00000B000000}">
          <x14:formula1>
            <xm:f>OFFSET(Feuil1!$A$1,1,MATCH($J$29,Feuil1!$A$1:$N$1,0)-1,COUNTA(OFFSET(Feuil1!$A$1,1,MATCH($J$29,Feuil1!$A$1:$N$1,0)-1,1048575,1)),1)</xm:f>
          </x14:formula1>
          <xm:sqref>K29</xm:sqref>
        </x14:dataValidation>
        <x14:dataValidation type="list" allowBlank="1" showInputMessage="1" showErrorMessage="1" xr:uid="{00000000-0002-0000-0300-00000C000000}">
          <x14:formula1>
            <xm:f>OFFSET(Feuil1!$A$1,1,MATCH($J$30,Feuil1!$A$1:$N$1,0)-1,COUNTA(OFFSET(Feuil1!$A$1,1,MATCH($J$30,Feuil1!$A$1:$N$1,0)-1,1048575,1)),1)</xm:f>
          </x14:formula1>
          <xm:sqref>K30</xm:sqref>
        </x14:dataValidation>
        <x14:dataValidation type="list" allowBlank="1" showInputMessage="1" showErrorMessage="1" xr:uid="{00000000-0002-0000-0300-00000D000000}">
          <x14:formula1>
            <xm:f>OFFSET(Feuil1!$A$1,1,MATCH($J$31,Feuil1!$A$1:$N$1,0)-1,COUNTA(OFFSET(Feuil1!$A$1,1,MATCH($J$31,Feuil1!$A$1:$N$1,0)-1,1048575,1)),1)</xm:f>
          </x14:formula1>
          <xm:sqref>K31</xm:sqref>
        </x14:dataValidation>
        <x14:dataValidation type="list" allowBlank="1" showInputMessage="1" showErrorMessage="1" xr:uid="{00000000-0002-0000-0300-00000E000000}">
          <x14:formula1>
            <xm:f>OFFSET(Feuil1!$A$1,1,MATCH($J$32,Feuil1!$A$1:$N$1,0)-1,COUNTA(OFFSET(Feuil1!$A$1,1,MATCH($J$32,Feuil1!$A$1:$N$1,0)-1,1048575,1)),1)</xm:f>
          </x14:formula1>
          <xm:sqref>K32</xm:sqref>
        </x14:dataValidation>
        <x14:dataValidation type="list" allowBlank="1" showInputMessage="1" showErrorMessage="1" xr:uid="{00000000-0002-0000-0300-00000F000000}">
          <x14:formula1>
            <xm:f>OFFSET(Feuil1!$A$1,1,MATCH($J$44,Feuil1!$A$1:$N$1,0)-1,COUNTA(OFFSET(Feuil1!$A$1,1,MATCH($J$44,Feuil1!$A$1:$N$1,0)-1,1048575,1)),1)</xm:f>
          </x14:formula1>
          <xm:sqref>K44</xm:sqref>
        </x14:dataValidation>
        <x14:dataValidation type="list" allowBlank="1" showInputMessage="1" showErrorMessage="1" xr:uid="{00000000-0002-0000-0300-000010000000}">
          <x14:formula1>
            <xm:f>OFFSET(Feuil1!$A$1,1,MATCH($J$45,Feuil1!$A$1:$N$1,0)-1,COUNTA(OFFSET(Feuil1!$A$1,1,MATCH($J$45,Feuil1!$A$1:$N$1,0)-1,1048575,1)),1)</xm:f>
          </x14:formula1>
          <xm:sqref>K45</xm:sqref>
        </x14:dataValidation>
        <x14:dataValidation type="list" allowBlank="1" showInputMessage="1" showErrorMessage="1" xr:uid="{00000000-0002-0000-0300-000011000000}">
          <x14:formula1>
            <xm:f>OFFSET(Feuil1!$A$1,1,MATCH($J$46,Feuil1!$A$1:$N$1,0)-1,COUNTA(OFFSET(Feuil1!$A$1,1,MATCH($J$46,Feuil1!$A$1:$N$1,0)-1,1048575,1)),1)</xm:f>
          </x14:formula1>
          <xm:sqref>K46</xm:sqref>
        </x14:dataValidation>
        <x14:dataValidation type="list" allowBlank="1" showInputMessage="1" showErrorMessage="1" xr:uid="{00000000-0002-0000-0300-000012000000}">
          <x14:formula1>
            <xm:f>OFFSET(Feuil1!$A$1,1,MATCH($J$47,Feuil1!$A$1:$N$1,0)-1,COUNTA(OFFSET(Feuil1!$A$1,1,MATCH($J$47,Feuil1!$A$1:$N$1,0)-1,1048575,1)),1)</xm:f>
          </x14:formula1>
          <xm:sqref>K47</xm:sqref>
        </x14:dataValidation>
        <x14:dataValidation type="list" allowBlank="1" showInputMessage="1" showErrorMessage="1" xr:uid="{00000000-0002-0000-0300-000013000000}">
          <x14:formula1>
            <xm:f>OFFSET(Feuil1!$A$1,1,MATCH($J$48,Feuil1!$A$1:$N$1,0)-1,COUNTA(OFFSET(Feuil1!$A$1,1,MATCH($J$48,Feuil1!$A$1:$N$1,0)-1,1048575,1)),1)</xm:f>
          </x14:formula1>
          <xm:sqref>K48</xm:sqref>
        </x14:dataValidation>
        <x14:dataValidation type="list" allowBlank="1" showInputMessage="1" showErrorMessage="1" xr:uid="{00000000-0002-0000-0300-000014000000}">
          <x14:formula1>
            <xm:f>OFFSET(Feuil1!$A$1,1,MATCH($J$60,Feuil1!$A$1:$N$1,0)-1,COUNTA(OFFSET(Feuil1!$A$1,1,MATCH($J$60,Feuil1!$A$1:$N$1,0)-1,1048575,1)),1)</xm:f>
          </x14:formula1>
          <xm:sqref>K60</xm:sqref>
        </x14:dataValidation>
        <x14:dataValidation type="list" allowBlank="1" showInputMessage="1" showErrorMessage="1" xr:uid="{00000000-0002-0000-0300-000015000000}">
          <x14:formula1>
            <xm:f>OFFSET(Feuil1!$A$1,1,MATCH($J$61,Feuil1!$A$1:$N$1,0)-1,COUNTA(OFFSET(Feuil1!$A$1,1,MATCH($J$61,Feuil1!$A$1:$N$1,0)-1,1048575,1)),1)</xm:f>
          </x14:formula1>
          <xm:sqref>K61</xm:sqref>
        </x14:dataValidation>
        <x14:dataValidation type="list" allowBlank="1" showInputMessage="1" showErrorMessage="1" xr:uid="{00000000-0002-0000-0300-000016000000}">
          <x14:formula1>
            <xm:f>OFFSET(Feuil1!$A$1,1,MATCH($J$62,Feuil1!$A$1:$N$1,0)-1,COUNTA(OFFSET(Feuil1!$A$1,1,MATCH($J$62,Feuil1!$A$1:$N$1,0)-1,1048575,1)),1)</xm:f>
          </x14:formula1>
          <xm:sqref>K62</xm:sqref>
        </x14:dataValidation>
        <x14:dataValidation type="list" allowBlank="1" showInputMessage="1" showErrorMessage="1" xr:uid="{00000000-0002-0000-0300-000017000000}">
          <x14:formula1>
            <xm:f>OFFSET(Feuil1!$A$1,1,MATCH($J$63,Feuil1!$A$1:$N$1,0)-1,COUNTA(OFFSET(Feuil1!$A$1,1,MATCH($J$63,Feuil1!$A$1:$N$1,0)-1,1048575,1)),1)</xm:f>
          </x14:formula1>
          <xm:sqref>K63</xm:sqref>
        </x14:dataValidation>
        <x14:dataValidation type="list" allowBlank="1" showInputMessage="1" showErrorMessage="1" xr:uid="{00000000-0002-0000-0300-000018000000}">
          <x14:formula1>
            <xm:f>OFFSET(Feuil1!$A$1,1,MATCH($J$64,Feuil1!$A$1:$N$1,0)-1,COUNTA(OFFSET(Feuil1!$A$1,1,MATCH($J$64,Feuil1!$A$1:$N$1,0)-1,1048575,1)),1)</xm:f>
          </x14:formula1>
          <xm:sqref>K64</xm:sqref>
        </x14:dataValidation>
        <x14:dataValidation type="list" allowBlank="1" showInputMessage="1" showErrorMessage="1" xr:uid="{00000000-0002-0000-0300-000019000000}">
          <x14:formula1>
            <xm:f>OFFSET(Feuil1!$A$1,1,MATCH($J$65,Feuil1!$A$1:$N$1,0)-1,COUNTA(OFFSET(Feuil1!$A$1,1,MATCH($J$65,Feuil1!$A$1:$N$1,0)-1,1048575,1)),1)</xm:f>
          </x14:formula1>
          <xm:sqref>K65</xm:sqref>
        </x14:dataValidation>
        <x14:dataValidation type="list" allowBlank="1" showInputMessage="1" showErrorMessage="1" xr:uid="{00000000-0002-0000-0300-00001A000000}">
          <x14:formula1>
            <xm:f>OFFSET(Feuil1!$A$1,1,MATCH($J$66,Feuil1!$A$1:$N$1,0)-1,COUNTA(OFFSET(Feuil1!$A$1,1,MATCH($J$66,Feuil1!$A$1:$N$1,0)-1,1048575,1)),1)</xm:f>
          </x14:formula1>
          <xm:sqref>K66</xm:sqref>
        </x14:dataValidation>
        <x14:dataValidation type="list" allowBlank="1" showInputMessage="1" showErrorMessage="1" xr:uid="{00000000-0002-0000-0300-00001B000000}">
          <x14:formula1>
            <xm:f>OFFSET(Feuil1!$A$1,1,MATCH($J$67,Feuil1!$A$1:$N$1,0)-1,COUNTA(OFFSET(Feuil1!$A$1,1,MATCH($J$67,Feuil1!$A$1:$N$1,0)-1,1048575,1)),1)</xm:f>
          </x14:formula1>
          <xm:sqref>K67</xm:sqref>
        </x14:dataValidation>
        <x14:dataValidation type="list" allowBlank="1" showInputMessage="1" showErrorMessage="1" xr:uid="{00000000-0002-0000-0300-00001C000000}">
          <x14:formula1>
            <xm:f>OFFSET(Feuil1!$A$1,1,MATCH($J$68,Feuil1!$A$1:$N$1,0)-1,COUNTA(OFFSET(Feuil1!$A$1,1,MATCH($J$68,Feuil1!$A$1:$N$1,0)-1,1048575,1)),1)</xm:f>
          </x14:formula1>
          <xm:sqref>K68 K77</xm:sqref>
        </x14:dataValidation>
        <x14:dataValidation type="list" allowBlank="1" showInputMessage="1" showErrorMessage="1" xr:uid="{00000000-0002-0000-0300-00001D000000}">
          <x14:formula1>
            <xm:f>OFFSET(Feuil1!$A$1,1,MATCH($J$69,Feuil1!$A$1:$N$1,0)-1,COUNTA(OFFSET(Feuil1!$A$1,1,MATCH($J$69,Feuil1!$A$1:$N$1,0)-1,1048575,1)),1)</xm:f>
          </x14:formula1>
          <xm:sqref>K69</xm:sqref>
        </x14:dataValidation>
        <x14:dataValidation type="list" allowBlank="1" showInputMessage="1" showErrorMessage="1" xr:uid="{00000000-0002-0000-0300-00001E000000}">
          <x14:formula1>
            <xm:f>OFFSET(Feuil1!$A$1,1,MATCH($J$70,Feuil1!$A$1:$N$1,0)-1,COUNTA(OFFSET(Feuil1!$A$1,1,MATCH($J$70,Feuil1!$A$1:$N$1,0)-1,1048575,1)),1)</xm:f>
          </x14:formula1>
          <xm:sqref>K70</xm:sqref>
        </x14:dataValidation>
        <x14:dataValidation type="list" allowBlank="1" showInputMessage="1" showErrorMessage="1" xr:uid="{00000000-0002-0000-0300-00001F000000}">
          <x14:formula1>
            <xm:f>OFFSET(Feuil1!$A$1,1,MATCH($J$71,Feuil1!$A$1:$N$1,0)-1,COUNTA(OFFSET(Feuil1!$A$1,1,MATCH($J$71,Feuil1!$A$1:$N$1,0)-1,1048575,1)),1)</xm:f>
          </x14:formula1>
          <xm:sqref>K71</xm:sqref>
        </x14:dataValidation>
        <x14:dataValidation type="list" allowBlank="1" showInputMessage="1" showErrorMessage="1" xr:uid="{00000000-0002-0000-0300-000020000000}">
          <x14:formula1>
            <xm:f>OFFSET(Feuil1!$A$1,1,MATCH($J$72,Feuil1!$A$1:$N$1,0)-1,COUNTA(OFFSET(Feuil1!$A$1,1,MATCH($J$72,Feuil1!$A$1:$N$1,0)-1,1048575,1)),1)</xm:f>
          </x14:formula1>
          <xm:sqref>K72</xm:sqref>
        </x14:dataValidation>
        <x14:dataValidation type="list" allowBlank="1" showInputMessage="1" showErrorMessage="1" xr:uid="{00000000-0002-0000-0300-000021000000}">
          <x14:formula1>
            <xm:f>OFFSET(Feuil1!$A$1,1,MATCH($J$73,Feuil1!$A$1:$N$1,0)-1,COUNTA(OFFSET(Feuil1!$A$1,1,MATCH($J$73,Feuil1!$A$1:$N$1,0)-1,1048575,1)),1)</xm:f>
          </x14:formula1>
          <xm:sqref>K73</xm:sqref>
        </x14:dataValidation>
        <x14:dataValidation type="list" allowBlank="1" showInputMessage="1" showErrorMessage="1" xr:uid="{00000000-0002-0000-0300-000022000000}">
          <x14:formula1>
            <xm:f>OFFSET(Feuil1!$A$1,1,MATCH($J$74,Feuil1!$A$1:$N$1,0)-1,COUNTA(OFFSET(Feuil1!$A$1,1,MATCH($J$74,Feuil1!$A$1:$N$1,0)-1,1048575,1)),1)</xm:f>
          </x14:formula1>
          <xm:sqref>K74</xm:sqref>
        </x14:dataValidation>
        <x14:dataValidation type="list" allowBlank="1" showInputMessage="1" showErrorMessage="1" xr:uid="{00000000-0002-0000-0300-000023000000}">
          <x14:formula1>
            <xm:f>OFFSET(Feuil1!$A$1,1,MATCH($J$75,Feuil1!$A$1:$N$1,0)-1,COUNTA(OFFSET(Feuil1!$A$1,1,MATCH($J$75,Feuil1!$A$1:$N$1,0)-1,1048575,1)),1)</xm:f>
          </x14:formula1>
          <xm:sqref>K75</xm:sqref>
        </x14:dataValidation>
        <x14:dataValidation type="list" allowBlank="1" showInputMessage="1" showErrorMessage="1" xr:uid="{00000000-0002-0000-0300-000024000000}">
          <x14:formula1>
            <xm:f>OFFSET(Feuil1!$A$1,1,MATCH($J$76,Feuil1!$A$1:$N$1,0)-1,COUNTA(OFFSET(Feuil1!$A$1,1,MATCH($J$76,Feuil1!$A$1:$N$1,0)-1,1048575,1)),1)</xm:f>
          </x14:formula1>
          <xm:sqref>K76</xm:sqref>
        </x14:dataValidation>
        <x14:dataValidation type="list" allowBlank="1" showInputMessage="1" showErrorMessage="1" xr:uid="{00000000-0002-0000-0300-000025000000}">
          <x14:formula1>
            <xm:f>OFFSET(Feuil1!$A$1,1,MATCH($J$78,Feuil1!$A$1:$N$1,0)-1,COUNTA(OFFSET(Feuil1!$A$1,1,MATCH($J$78,Feuil1!$A$1:$N$1,0)-1,1048575,1)),1)</xm:f>
          </x14:formula1>
          <xm:sqref>K78</xm:sqref>
        </x14:dataValidation>
        <x14:dataValidation type="list" allowBlank="1" showInputMessage="1" showErrorMessage="1" xr:uid="{00000000-0002-0000-0300-000026000000}">
          <x14:formula1>
            <xm:f>OFFSET(Feuil1!$A$1,1,MATCH($J$79,Feuil1!$A$1:$N$1,0)-1,COUNTA(OFFSET(Feuil1!$A$1,1,MATCH($J$79,Feuil1!$A$1:$N$1,0)-1,1048575,1)),1)</xm:f>
          </x14:formula1>
          <xm:sqref>K79</xm:sqref>
        </x14:dataValidation>
        <x14:dataValidation type="list" allowBlank="1" showInputMessage="1" showErrorMessage="1" xr:uid="{00000000-0002-0000-0300-000027000000}">
          <x14:formula1>
            <xm:f>OFFSET(Feuil1!$A$1,1,MATCH($J$80,Feuil1!$A$1:$N$1,0)-1,COUNTA(OFFSET(Feuil1!$A$1,1,MATCH($J$80,Feuil1!$A$1:$N$1,0)-1,1048575,1)),1)</xm:f>
          </x14:formula1>
          <xm:sqref>K80</xm:sqref>
        </x14:dataValidation>
        <x14:dataValidation type="list" allowBlank="1" showInputMessage="1" showErrorMessage="1" xr:uid="{00000000-0002-0000-0300-000028000000}">
          <x14:formula1>
            <xm:f>OFFSET(Feuil1!$A$1,1,MATCH($J$81,Feuil1!$A$1:$N$1,0)-1,COUNTA(OFFSET(Feuil1!$A$1,1,MATCH($J$81,Feuil1!$A$1:$N$1,0)-1,1048575,1)),1)</xm:f>
          </x14:formula1>
          <xm:sqref>K81</xm:sqref>
        </x14:dataValidation>
        <x14:dataValidation type="list" allowBlank="1" showInputMessage="1" showErrorMessage="1" xr:uid="{00000000-0002-0000-0300-000029000000}">
          <x14:formula1>
            <xm:f>OFFSET(Feuil1!$A$1,1,MATCH($J$82,Feuil1!$A$1:$N$1,0)-1,COUNTA(OFFSET(Feuil1!$A$1,1,MATCH($J$82,Feuil1!$A$1:$N$1,0)-1,1048575,1)),1)</xm:f>
          </x14:formula1>
          <xm:sqref>K82</xm:sqref>
        </x14:dataValidation>
        <x14:dataValidation type="list" allowBlank="1" showInputMessage="1" showErrorMessage="1" xr:uid="{00000000-0002-0000-0300-00002A000000}">
          <x14:formula1>
            <xm:f>OFFSET(Feuil1!$A$1,1,MATCH($J$83,Feuil1!$A$1:$N$1,0)-1,COUNTA(OFFSET(Feuil1!$A$1,1,MATCH($J$83,Feuil1!$A$1:$N$1,0)-1,1048575,1)),1)</xm:f>
          </x14:formula1>
          <xm:sqref>K83</xm:sqref>
        </x14:dataValidation>
        <x14:dataValidation type="list" allowBlank="1" showInputMessage="1" showErrorMessage="1" xr:uid="{00000000-0002-0000-0300-00002B000000}">
          <x14:formula1>
            <xm:f>OFFSET(Feuil1!$A$1,1,MATCH($J$84,Feuil1!$A$1:$N$1,0)-1,COUNTA(OFFSET(Feuil1!$A$1,1,MATCH($J$84,Feuil1!$A$1:$N$1,0)-1,1048575,1)),1)</xm:f>
          </x14:formula1>
          <xm:sqref>K84</xm:sqref>
        </x14:dataValidation>
        <x14:dataValidation type="list" allowBlank="1" showInputMessage="1" showErrorMessage="1" xr:uid="{00000000-0002-0000-0300-00002C000000}">
          <x14:formula1>
            <xm:f>OFFSET(Feuil1!$A$1,1,MATCH($J$85,Feuil1!$A$1:$N$1,0)-1,COUNTA(OFFSET(Feuil1!$A$1,1,MATCH($J$85,Feuil1!$A$1:$N$1,0)-1,1048575,1)),1)</xm:f>
          </x14:formula1>
          <xm:sqref>K85</xm:sqref>
        </x14:dataValidation>
        <x14:dataValidation type="list" allowBlank="1" showInputMessage="1" showErrorMessage="1" xr:uid="{00000000-0002-0000-0300-00002D000000}">
          <x14:formula1>
            <xm:f>OFFSET(Feuil1!$A$1,1,MATCH($J$86,Feuil1!$A$1:$N$1,0)-1,COUNTA(OFFSET(Feuil1!$A$1,1,MATCH($J$86,Feuil1!$A$1:$N$1,0)-1,1048575,1)),1)</xm:f>
          </x14:formula1>
          <xm:sqref>K86</xm:sqref>
        </x14:dataValidation>
        <x14:dataValidation type="list" allowBlank="1" showInputMessage="1" showErrorMessage="1" xr:uid="{00000000-0002-0000-0300-00002E000000}">
          <x14:formula1>
            <xm:f>OFFSET(Feuil1!$A$1,1,MATCH($J$87,Feuil1!$A$1:$N$1,0)-1,COUNTA(OFFSET(Feuil1!$A$1,1,MATCH($J$87,Feuil1!$A$1:$N$1,0)-1,1048575,1)),1)</xm:f>
          </x14:formula1>
          <xm:sqref>K87</xm:sqref>
        </x14:dataValidation>
        <x14:dataValidation type="list" allowBlank="1" showInputMessage="1" showErrorMessage="1" xr:uid="{00000000-0002-0000-0300-00002F000000}">
          <x14:formula1>
            <xm:f>OFFSET(Feuil1!$A$1,1,MATCH($J$88,Feuil1!$A$1:$N$1,0)-1,COUNTA(OFFSET(Feuil1!$A$1,1,MATCH($J$88,Feuil1!$A$1:$N$1,0)-1,1048575,1)),1)</xm:f>
          </x14:formula1>
          <xm:sqref>K88</xm:sqref>
        </x14:dataValidation>
        <x14:dataValidation type="list" allowBlank="1" showInputMessage="1" showErrorMessage="1" xr:uid="{00000000-0002-0000-0300-000030000000}">
          <x14:formula1>
            <xm:f>OFFSET(Feuil1!$A$1,1,MATCH($J$89,Feuil1!$A$1:$N$1,0)-1,COUNTA(OFFSET(Feuil1!$A$1,1,MATCH($J$89,Feuil1!$A$1:$N$1,0)-1,1048575,1)),1)</xm:f>
          </x14:formula1>
          <xm:sqref>K89</xm:sqref>
        </x14:dataValidation>
        <x14:dataValidation type="list" allowBlank="1" showInputMessage="1" showErrorMessage="1" xr:uid="{00000000-0002-0000-0300-000031000000}">
          <x14:formula1>
            <xm:f>OFFSET(Feuil1!$A$1,1,MATCH($J$90,Feuil1!$A$1:$N$1,0)-1,COUNTA(OFFSET(Feuil1!$A$1,1,MATCH($J$90,Feuil1!$A$1:$N$1,0)-1,1048575,1)),1)</xm:f>
          </x14:formula1>
          <xm:sqref>K90</xm:sqref>
        </x14:dataValidation>
        <x14:dataValidation type="list" allowBlank="1" showInputMessage="1" showErrorMessage="1" xr:uid="{00000000-0002-0000-0300-000032000000}">
          <x14:formula1>
            <xm:f>OFFSET(Feuil1!$A$1,1,MATCH($J$91,Feuil1!$A$1:$N$1,0)-1,COUNTA(OFFSET(Feuil1!$A$1,1,MATCH($J$91,Feuil1!$A$1:$N$1,0)-1,1048575,1)),1)</xm:f>
          </x14:formula1>
          <xm:sqref>K91</xm:sqref>
        </x14:dataValidation>
        <x14:dataValidation type="list" allowBlank="1" showInputMessage="1" showErrorMessage="1" xr:uid="{00000000-0002-0000-0300-000033000000}">
          <x14:formula1>
            <xm:f>OFFSET(Feuil1!$A$1,1,MATCH($J$92,Feuil1!$A$1:$N$1,0)-1,COUNTA(OFFSET(Feuil1!$A$1,1,MATCH($J$92,Feuil1!$A$1:$N$1,0)-1,1048575,1)),1)</xm:f>
          </x14:formula1>
          <xm:sqref>K92</xm:sqref>
        </x14:dataValidation>
        <x14:dataValidation type="list" allowBlank="1" showInputMessage="1" showErrorMessage="1" xr:uid="{00000000-0002-0000-0300-000034000000}">
          <x14:formula1>
            <xm:f>OFFSET(Feuil1!$A$1,1,MATCH($J$93,Feuil1!$A$1:$N$1,0)-1,COUNTA(OFFSET(Feuil1!$A$1,1,MATCH($J$93,Feuil1!$A$1:$N$1,0)-1,1048575,1)),1)</xm:f>
          </x14:formula1>
          <xm:sqref>K93</xm:sqref>
        </x14:dataValidation>
        <x14:dataValidation type="list" allowBlank="1" showInputMessage="1" showErrorMessage="1" xr:uid="{00000000-0002-0000-0300-000035000000}">
          <x14:formula1>
            <xm:f>OFFSET(Feuil1!$A$1,1,MATCH($J$94,Feuil1!$A$1:$N$1,0)-1,COUNTA(OFFSET(Feuil1!$A$1,1,MATCH($J$94,Feuil1!$A$1:$N$1,0)-1,1048575,1)),1)</xm:f>
          </x14:formula1>
          <xm:sqref>K94</xm:sqref>
        </x14:dataValidation>
        <x14:dataValidation type="list" allowBlank="1" showInputMessage="1" showErrorMessage="1" xr:uid="{00000000-0002-0000-0300-000036000000}">
          <x14:formula1>
            <xm:f>OFFSET(Feuil1!$A$1,1,MATCH($J$95,Feuil1!$A$1:$N$1,0)-1,COUNTA(OFFSET(Feuil1!$A$1,1,MATCH($J$95,Feuil1!$A$1:$N$1,0)-1,1048575,1)),1)</xm:f>
          </x14:formula1>
          <xm:sqref>K95</xm:sqref>
        </x14:dataValidation>
        <x14:dataValidation type="list" allowBlank="1" showInputMessage="1" showErrorMessage="1" xr:uid="{00000000-0002-0000-0300-000037000000}">
          <x14:formula1>
            <xm:f>OFFSET(Feuil1!$A$1,1,MATCH($J$96,Feuil1!$A$1:$N$1,0)-1,COUNTA(OFFSET(Feuil1!$A$1,1,MATCH($J$96,Feuil1!$A$1:$N$1,0)-1,1048575,1)),1)</xm:f>
          </x14:formula1>
          <xm:sqref>K96</xm:sqref>
        </x14:dataValidation>
        <x14:dataValidation type="list" allowBlank="1" showInputMessage="1" showErrorMessage="1" xr:uid="{00000000-0002-0000-0300-000038000000}">
          <x14:formula1>
            <xm:f>OFFSET(Feuil1!$A$1,1,MATCH($J$97,Feuil1!$A$1:$N$1,0)-1,COUNTA(OFFSET(Feuil1!$A$1,1,MATCH($J$97,Feuil1!$A$1:$N$1,0)-1,1048575,1)),1)</xm:f>
          </x14:formula1>
          <xm:sqref>K97</xm:sqref>
        </x14:dataValidation>
        <x14:dataValidation type="list" allowBlank="1" showInputMessage="1" showErrorMessage="1" xr:uid="{00000000-0002-0000-0300-000039000000}">
          <x14:formula1>
            <xm:f>OFFSET(Feuil1!$A$1,1,MATCH($J$98,Feuil1!$A$1:$N$1,0)-1,COUNTA(OFFSET(Feuil1!$A$1,1,MATCH($J$98,Feuil1!$A$1:$N$1,0)-1,1048575,1)),1)</xm:f>
          </x14:formula1>
          <xm:sqref>K98</xm:sqref>
        </x14:dataValidation>
        <x14:dataValidation type="list" allowBlank="1" showInputMessage="1" showErrorMessage="1" xr:uid="{00000000-0002-0000-0300-00003A000000}">
          <x14:formula1>
            <xm:f>OFFSET(Feuil1!$A$1,1,MATCH($J$99,Feuil1!$A$1:$N$1,0)-1,COUNTA(OFFSET(Feuil1!$A$1,1,MATCH($J$99,Feuil1!$A$1:$N$1,0)-1,1048575,1)),1)</xm:f>
          </x14:formula1>
          <xm:sqref>K99</xm:sqref>
        </x14:dataValidation>
        <x14:dataValidation type="list" allowBlank="1" showInputMessage="1" showErrorMessage="1" xr:uid="{00000000-0002-0000-0300-00003B000000}">
          <x14:formula1>
            <xm:f>OFFSET(Feuil1!$A$1,1,MATCH($J$100,Feuil1!$A$1:$N$1,0)-1,COUNTA(OFFSET(Feuil1!$A$1,1,MATCH($J$100,Feuil1!$A$1:$N$1,0)-1,1048575,1)),1)</xm:f>
          </x14:formula1>
          <xm:sqref>K100</xm:sqref>
        </x14:dataValidation>
        <x14:dataValidation type="list" allowBlank="1" showInputMessage="1" showErrorMessage="1" xr:uid="{00000000-0002-0000-0300-00003C000000}">
          <x14:formula1>
            <xm:f>OFFSET(Feuil1!$A$1,1,MATCH($J$101,Feuil1!$A$1:$N$1,0)-1,COUNTA(OFFSET(Feuil1!$A$1,1,MATCH($J$101,Feuil1!$A$1:$N$1,0)-1,1048575,1)),1)</xm:f>
          </x14:formula1>
          <xm:sqref>K101</xm:sqref>
        </x14:dataValidation>
        <x14:dataValidation type="list" allowBlank="1" showInputMessage="1" showErrorMessage="1" xr:uid="{00000000-0002-0000-0300-00003D000000}">
          <x14:formula1>
            <xm:f>OFFSET(Feuil1!$A$1,1,MATCH($J$102,Feuil1!$A$1:$N$1,0)-1,COUNTA(OFFSET(Feuil1!$A$1,1,MATCH($J$102,Feuil1!$A$1:$N$1,0)-1,1048575,1)),1)</xm:f>
          </x14:formula1>
          <xm:sqref>K102</xm:sqref>
        </x14:dataValidation>
        <x14:dataValidation type="list" allowBlank="1" showInputMessage="1" showErrorMessage="1" xr:uid="{00000000-0002-0000-0300-00003E000000}">
          <x14:formula1>
            <xm:f>OFFSET(Feuil1!$A$1,1,MATCH($J$103,Feuil1!$A$1:$N$1,0)-1,COUNTA(OFFSET(Feuil1!$A$1,1,MATCH($J$103,Feuil1!$A$1:$N$1,0)-1,1048575,1)),1)</xm:f>
          </x14:formula1>
          <xm:sqref>K103:K108</xm:sqref>
        </x14:dataValidation>
        <x14:dataValidation type="list" allowBlank="1" showInputMessage="1" showErrorMessage="1" xr:uid="{00000000-0002-0000-0300-00003F000000}">
          <x14:formula1>
            <xm:f>OFFSET(Feuil1!$A$1,1,MATCH($J$109,Feuil1!$A$1:$N$1,0)-1,COUNTA(OFFSET(Feuil1!$A$1,1,MATCH($J$109,Feuil1!$A$1:$N$1,0)-1,1048575,1)),1)</xm:f>
          </x14:formula1>
          <xm:sqref>K109</xm:sqref>
        </x14:dataValidation>
        <x14:dataValidation type="list" allowBlank="1" showInputMessage="1" showErrorMessage="1" xr:uid="{00000000-0002-0000-0300-000040000000}">
          <x14:formula1>
            <xm:f>OFFSET(Feuil1!$A$1,1,MATCH($J$110,Feuil1!$A$1:$N$1,0)-1,COUNTA(OFFSET(Feuil1!$A$1,1,MATCH($J$110,Feuil1!$A$1:$N$1,0)-1,1048575,1)),1)</xm:f>
          </x14:formula1>
          <xm:sqref>K110</xm:sqref>
        </x14:dataValidation>
        <x14:dataValidation type="list" allowBlank="1" showInputMessage="1" showErrorMessage="1" xr:uid="{00000000-0002-0000-0300-000041000000}">
          <x14:formula1>
            <xm:f>OFFSET(Feuil1!$A$1,1,MATCH($J$111,Feuil1!$A$1:$N$1,0)-1,COUNTA(OFFSET(Feuil1!$A$1,1,MATCH($J$111,Feuil1!$A$1:$N$1,0)-1,1048575,1)),1)</xm:f>
          </x14:formula1>
          <xm:sqref>K111</xm:sqref>
        </x14:dataValidation>
        <x14:dataValidation type="list" allowBlank="1" showInputMessage="1" showErrorMessage="1" xr:uid="{00000000-0002-0000-0300-000042000000}">
          <x14:formula1>
            <xm:f>OFFSET(Feuil1!$A$1,1,MATCH($J$112,Feuil1!$A$1:$N$1,0)-1,COUNTA(OFFSET(Feuil1!$A$1,1,MATCH($J$112,Feuil1!$A$1:$N$1,0)-1,1048575,1)),1)</xm:f>
          </x14:formula1>
          <xm:sqref>K112</xm:sqref>
        </x14:dataValidation>
        <x14:dataValidation type="list" allowBlank="1" showInputMessage="1" showErrorMessage="1" xr:uid="{00000000-0002-0000-0300-000043000000}">
          <x14:formula1>
            <xm:f>OFFSET(Feuil1!$A$1,1,MATCH($J$113,Feuil1!$A$1:$N$1,0)-1,COUNTA(OFFSET(Feuil1!$A$1,1,MATCH($J$113,Feuil1!$A$1:$N$1,0)-1,1048575,1)),1)</xm:f>
          </x14:formula1>
          <xm:sqref>K113</xm:sqref>
        </x14:dataValidation>
        <x14:dataValidation type="list" allowBlank="1" showInputMessage="1" showErrorMessage="1" xr:uid="{00000000-0002-0000-0300-000044000000}">
          <x14:formula1>
            <xm:f>OFFSET(Feuil1!$A$1,1,MATCH($J$114,Feuil1!$A$1:$N$1,0)-1,COUNTA(OFFSET(Feuil1!$A$1,1,MATCH($J$114,Feuil1!$A$1:$N$1,0)-1,1048575,1)),1)</xm:f>
          </x14:formula1>
          <xm:sqref>K114</xm:sqref>
        </x14:dataValidation>
        <x14:dataValidation type="list" allowBlank="1" showInputMessage="1" showErrorMessage="1" xr:uid="{00000000-0002-0000-0300-000045000000}">
          <x14:formula1>
            <xm:f>OFFSET(Feuil1!$A$1,1,MATCH($J$115,Feuil1!$A$1:$N$1,0)-1,COUNTA(OFFSET(Feuil1!$A$1,1,MATCH($J$115,Feuil1!$A$1:$N$1,0)-1,1048575,1)),1)</xm:f>
          </x14:formula1>
          <xm:sqref>K115</xm:sqref>
        </x14:dataValidation>
        <x14:dataValidation type="list" allowBlank="1" showInputMessage="1" showErrorMessage="1" xr:uid="{00000000-0002-0000-0300-000046000000}">
          <x14:formula1>
            <xm:f>OFFSET(Feuil1!$A$1,1,MATCH($J$116,Feuil1!$A$1:$N$1,0)-1,COUNTA(OFFSET(Feuil1!$A$1,1,MATCH($J$116,Feuil1!$A$1:$N$1,0)-1,1048575,1)),1)</xm:f>
          </x14:formula1>
          <xm:sqref>K116</xm:sqref>
        </x14:dataValidation>
        <x14:dataValidation type="list" allowBlank="1" showInputMessage="1" showErrorMessage="1" xr:uid="{00000000-0002-0000-0300-000047000000}">
          <x14:formula1>
            <xm:f>OFFSET(Feuil1!$A$1,1,MATCH($J$117,Feuil1!$A$1:$N$1,0)-1,COUNTA(OFFSET(Feuil1!$A$1,1,MATCH($J$117,Feuil1!$A$1:$N$1,0)-1,1048575,1)),1)</xm:f>
          </x14:formula1>
          <xm:sqref>K117</xm:sqref>
        </x14:dataValidation>
        <x14:dataValidation type="list" allowBlank="1" showInputMessage="1" showErrorMessage="1" xr:uid="{00000000-0002-0000-0300-000048000000}">
          <x14:formula1>
            <xm:f>OFFSET(Feuil1!$A$1,1,MATCH($J$118,Feuil1!$A$1:$N$1,0)-1,COUNTA(OFFSET(Feuil1!$A$1,1,MATCH($J$118,Feuil1!$A$1:$N$1,0)-1,1048575,1)),1)</xm:f>
          </x14:formula1>
          <xm:sqref>K118</xm:sqref>
        </x14:dataValidation>
        <x14:dataValidation type="list" allowBlank="1" showInputMessage="1" showErrorMessage="1" xr:uid="{00000000-0002-0000-0300-000049000000}">
          <x14:formula1>
            <xm:f>OFFSET(Feuil1!$A$1,1,MATCH($J$119,Feuil1!$A$1:$N$1,0)-1,COUNTA(OFFSET(Feuil1!$A$1,1,MATCH($J$119,Feuil1!$A$1:$N$1,0)-1,1048575,1)),1)</xm:f>
          </x14:formula1>
          <xm:sqref>K119</xm:sqref>
        </x14:dataValidation>
        <x14:dataValidation type="list" allowBlank="1" showInputMessage="1" showErrorMessage="1" xr:uid="{00000000-0002-0000-0300-00004A000000}">
          <x14:formula1>
            <xm:f>OFFSET(Feuil1!$A$1,1,MATCH($J$120,Feuil1!$A$1:$N$1,0)-1,COUNTA(OFFSET(Feuil1!$A$1,1,MATCH($J$120,Feuil1!$A$1:$N$1,0)-1,1048575,1)),1)</xm:f>
          </x14:formula1>
          <xm:sqref>K120</xm:sqref>
        </x14:dataValidation>
        <x14:dataValidation type="list" allowBlank="1" showInputMessage="1" showErrorMessage="1" xr:uid="{00000000-0002-0000-0300-00004B000000}">
          <x14:formula1>
            <xm:f>OFFSET(Feuil1!$A$1,1,MATCH($J$121,Feuil1!$A$1:$N$1,0)-1,COUNTA(OFFSET(Feuil1!$A$1,1,MATCH($J$121,Feuil1!$A$1:$N$1,0)-1,1048575,1)),1)</xm:f>
          </x14:formula1>
          <xm:sqref>K121</xm:sqref>
        </x14:dataValidation>
        <x14:dataValidation type="list" allowBlank="1" showInputMessage="1" showErrorMessage="1" xr:uid="{00000000-0002-0000-0300-00004C000000}">
          <x14:formula1>
            <xm:f>OFFSET(Feuil1!$A$1,1,MATCH($J$122,Feuil1!$A$1:$N$1,0)-1,COUNTA(OFFSET(Feuil1!$A$1,1,MATCH($J$122,Feuil1!$A$1:$N$1,0)-1,1048575,1)),1)</xm:f>
          </x14:formula1>
          <xm:sqref>K122</xm:sqref>
        </x14:dataValidation>
        <x14:dataValidation type="list" allowBlank="1" showInputMessage="1" showErrorMessage="1" xr:uid="{00000000-0002-0000-0300-00004D000000}">
          <x14:formula1>
            <xm:f>OFFSET(Feuil1!$A$1,1,MATCH($J$123,Feuil1!$A$1:$N$1,0)-1,COUNTA(OFFSET(Feuil1!$A$1,1,MATCH($J$123,Feuil1!$A$1:$N$1,0)-1,1048575,1)),1)</xm:f>
          </x14:formula1>
          <xm:sqref>K123</xm:sqref>
        </x14:dataValidation>
        <x14:dataValidation type="list" allowBlank="1" showInputMessage="1" showErrorMessage="1" xr:uid="{00000000-0002-0000-0300-00004E000000}">
          <x14:formula1>
            <xm:f>OFFSET(Feuil1!$A$1,1,MATCH($J$124,Feuil1!$A$1:$N$1,0)-1,COUNTA(OFFSET(Feuil1!$A$1,1,MATCH($J$124,Feuil1!$A$1:$N$1,0)-1,1048575,1)),1)</xm:f>
          </x14:formula1>
          <xm:sqref>K124</xm:sqref>
        </x14:dataValidation>
        <x14:dataValidation type="list" allowBlank="1" showInputMessage="1" showErrorMessage="1" xr:uid="{00000000-0002-0000-0300-00004F000000}">
          <x14:formula1>
            <xm:f>OFFSET(Feuil1!$A$1,1,MATCH($J$125,Feuil1!$A$1:$N$1,0)-1,COUNTA(OFFSET(Feuil1!$A$1,1,MATCH($J$125,Feuil1!$A$1:$N$1,0)-1,1048575,1)),1)</xm:f>
          </x14:formula1>
          <xm:sqref>K125</xm:sqref>
        </x14:dataValidation>
        <x14:dataValidation type="list" allowBlank="1" showInputMessage="1" showErrorMessage="1" xr:uid="{00000000-0002-0000-0300-000050000000}">
          <x14:formula1>
            <xm:f>OFFSET(Feuil1!$A$1,1,MATCH($J$126,Feuil1!$A$1:$N$1,0)-1,COUNTA(OFFSET(Feuil1!$A$1,1,MATCH($J$126,Feuil1!$A$1:$N$1,0)-1,1048575,1)),1)</xm:f>
          </x14:formula1>
          <xm:sqref>K126</xm:sqref>
        </x14:dataValidation>
        <x14:dataValidation type="list" allowBlank="1" showInputMessage="1" showErrorMessage="1" xr:uid="{00000000-0002-0000-0300-000051000000}">
          <x14:formula1>
            <xm:f>OFFSET(Feuil1!$A$1,1,MATCH($J$127,Feuil1!$A$1:$N$1,0)-1,COUNTA(OFFSET(Feuil1!$A$1,1,MATCH($J$127,Feuil1!$A$1:$N$1,0)-1,1048575,1)),1)</xm:f>
          </x14:formula1>
          <xm:sqref>K127</xm:sqref>
        </x14:dataValidation>
        <x14:dataValidation type="list" allowBlank="1" showInputMessage="1" showErrorMessage="1" xr:uid="{00000000-0002-0000-0300-000052000000}">
          <x14:formula1>
            <xm:f>OFFSET(Feuil1!$A$1,1,MATCH($J$128,Feuil1!$A$1:$N$1,0)-1,COUNTA(OFFSET(Feuil1!$A$1,1,MATCH($J$128,Feuil1!$A$1:$N$1,0)-1,1048575,1)),1)</xm:f>
          </x14:formula1>
          <xm:sqref>K128</xm:sqref>
        </x14:dataValidation>
        <x14:dataValidation type="list" allowBlank="1" showInputMessage="1" showErrorMessage="1" xr:uid="{00000000-0002-0000-0300-000053000000}">
          <x14:formula1>
            <xm:f>OFFSET(Feuil1!$A$1,1,MATCH($J$129,Feuil1!$A$1:$N$1,0)-1,COUNTA(OFFSET(Feuil1!$A$1,1,MATCH($J$129,Feuil1!$A$1:$N$1,0)-1,1048575,1)),1)</xm:f>
          </x14:formula1>
          <xm:sqref>K129</xm:sqref>
        </x14:dataValidation>
        <x14:dataValidation type="list" allowBlank="1" showInputMessage="1" showErrorMessage="1" xr:uid="{00000000-0002-0000-0300-000054000000}">
          <x14:formula1>
            <xm:f>OFFSET(Feuil1!$A$1,1,MATCH($J$130,Feuil1!$A$1:$N$1,0)-1,COUNTA(OFFSET(Feuil1!$A$1,1,MATCH($J$130,Feuil1!$A$1:$N$1,0)-1,1048575,1)),1)</xm:f>
          </x14:formula1>
          <xm:sqref>K130</xm:sqref>
        </x14:dataValidation>
        <x14:dataValidation type="list" allowBlank="1" showInputMessage="1" showErrorMessage="1" xr:uid="{00000000-0002-0000-0300-000055000000}">
          <x14:formula1>
            <xm:f>OFFSET(Feuil1!$A$1,1,MATCH($J$131,Feuil1!$A$1:$N$1,0)-1,COUNTA(OFFSET(Feuil1!$A$1,1,MATCH($J$131,Feuil1!$A$1:$N$1,0)-1,1048575,1)),1)</xm:f>
          </x14:formula1>
          <xm:sqref>K131</xm:sqref>
        </x14:dataValidation>
        <x14:dataValidation type="list" allowBlank="1" showInputMessage="1" showErrorMessage="1" xr:uid="{00000000-0002-0000-0300-000056000000}">
          <x14:formula1>
            <xm:f>OFFSET(Feuil1!$A$1,1,MATCH($J$132,Feuil1!$A$1:$N$1,0)-1,COUNTA(OFFSET(Feuil1!$A$1,1,MATCH($J$132,Feuil1!$A$1:$N$1,0)-1,1048575,1)),1)</xm:f>
          </x14:formula1>
          <xm:sqref>K132</xm:sqref>
        </x14:dataValidation>
        <x14:dataValidation type="list" allowBlank="1" showInputMessage="1" showErrorMessage="1" xr:uid="{00000000-0002-0000-0300-000057000000}">
          <x14:formula1>
            <xm:f>OFFSET(Feuil1!$A$1,1,MATCH($J$133,Feuil1!$A$1:$N$1,0)-1,COUNTA(OFFSET(Feuil1!$A$1,1,MATCH($J$133,Feuil1!$A$1:$N$1,0)-1,1048575,1)),1)</xm:f>
          </x14:formula1>
          <xm:sqref>K133</xm:sqref>
        </x14:dataValidation>
        <x14:dataValidation type="list" allowBlank="1" showInputMessage="1" showErrorMessage="1" xr:uid="{00000000-0002-0000-0300-000058000000}">
          <x14:formula1>
            <xm:f>OFFSET(Feuil1!$A$1,1,MATCH($J$134,Feuil1!$A$1:$N$1,0)-1,COUNTA(OFFSET(Feuil1!$A$1,1,MATCH($J$134,Feuil1!$A$1:$N$1,0)-1,1048575,1)),1)</xm:f>
          </x14:formula1>
          <xm:sqref>K134</xm:sqref>
        </x14:dataValidation>
        <x14:dataValidation type="list" allowBlank="1" showInputMessage="1" showErrorMessage="1" xr:uid="{00000000-0002-0000-0300-000059000000}">
          <x14:formula1>
            <xm:f>OFFSET(Feuil1!$A$1,1,MATCH($J$135,Feuil1!$A$1:$N$1,0)-1,COUNTA(OFFSET(Feuil1!$A$1,1,MATCH($J$135,Feuil1!$A$1:$N$1,0)-1,1048575,1)),1)</xm:f>
          </x14:formula1>
          <xm:sqref>K135</xm:sqref>
        </x14:dataValidation>
        <x14:dataValidation type="list" allowBlank="1" showInputMessage="1" showErrorMessage="1" xr:uid="{00000000-0002-0000-0300-00005A000000}">
          <x14:formula1>
            <xm:f>OFFSET(Feuil1!$A$1,1,MATCH($J$136,Feuil1!$A$1:$N$1,0)-1,COUNTA(OFFSET(Feuil1!$A$1,1,MATCH($J$136,Feuil1!$A$1:$N$1,0)-1,1048575,1)),1)</xm:f>
          </x14:formula1>
          <xm:sqref>K136</xm:sqref>
        </x14:dataValidation>
        <x14:dataValidation type="list" allowBlank="1" showInputMessage="1" showErrorMessage="1" xr:uid="{00000000-0002-0000-0300-00005B000000}">
          <x14:formula1>
            <xm:f>OFFSET(Feuil1!$A$1,1,MATCH($J$33,Feuil1!$A$1:$N$1,0)-1,COUNTA(OFFSET(Feuil1!$A$1,1,MATCH($J$33,Feuil1!$A$1:$N$1,0)-1,1048575,1)),1)</xm:f>
          </x14:formula1>
          <xm:sqref>K33:K43 K49:K59</xm:sqref>
        </x14:dataValidation>
        <x14:dataValidation type="list" allowBlank="1" showInputMessage="1" showErrorMessage="1" xr:uid="{00000000-0002-0000-0300-00005C000000}">
          <x14:formula1>
            <xm:f>OFFSET(Feuil1!$A$1,1,MATCH(#REF!,Feuil1!$A$1:$N$1,0)-1,COUNTA(OFFSET(Feuil1!$A$1,1,MATCH(#REF!,Feuil1!$A$1:$N$1,0)-1,1048575,1)),1)</xm:f>
          </x14:formula1>
          <xm:sqref>K27</xm:sqref>
        </x14:dataValidation>
        <x14:dataValidation type="list" allowBlank="1" showInputMessage="1" showErrorMessage="1" xr:uid="{00000000-0002-0000-0300-00005D000000}">
          <x14:formula1>
            <xm:f>Paramétrage!$M$4:$M$5</xm:f>
          </x14:formula1>
          <xm:sqref>L18:L136</xm:sqref>
        </x14:dataValidation>
        <x14:dataValidation type="list" allowBlank="1" showInputMessage="1" showErrorMessage="1" xr:uid="{00000000-0002-0000-0300-00005E000000}">
          <x14:formula1>
            <xm:f>Feuil1!$A$1:$N$1</xm:f>
          </x14:formula1>
          <xm:sqref>J18:J136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161"/>
  <sheetViews>
    <sheetView tabSelected="1" zoomScale="25" zoomScaleNormal="25" workbookViewId="0">
      <pane xSplit="7" ySplit="17" topLeftCell="H18" activePane="bottomRight" state="frozen"/>
      <selection activeCell="N137" sqref="A1:N137"/>
      <selection pane="topRight" activeCell="N137" sqref="A1:N137"/>
      <selection pane="bottomLeft" activeCell="N137" sqref="A1:N137"/>
      <selection pane="bottomRight" activeCell="N137" sqref="A1:N137"/>
    </sheetView>
  </sheetViews>
  <sheetFormatPr baseColWidth="10" defaultColWidth="11.42578125" defaultRowHeight="15.75" x14ac:dyDescent="0.2"/>
  <cols>
    <col min="1" max="1" width="11.42578125" style="31"/>
    <col min="2" max="2" width="14.28515625" style="31" customWidth="1"/>
    <col min="3" max="3" width="8.85546875" style="31" customWidth="1"/>
    <col min="4" max="4" width="22.42578125" style="31" customWidth="1"/>
    <col min="5" max="6" width="8.85546875" style="31" customWidth="1"/>
    <col min="7" max="7" width="31.85546875" style="31" customWidth="1"/>
    <col min="8" max="8" width="13" style="31" customWidth="1"/>
    <col min="9" max="9" width="10" style="31" customWidth="1"/>
    <col min="10" max="10" width="11.42578125" style="31"/>
    <col min="11" max="11" width="63" style="31" customWidth="1"/>
    <col min="12" max="12" width="12.140625" style="31" customWidth="1"/>
    <col min="13" max="13" width="65.140625" style="31" customWidth="1"/>
    <col min="14" max="16384" width="11.42578125" style="31"/>
  </cols>
  <sheetData>
    <row r="1" spans="1:13" ht="6" customHeight="1" x14ac:dyDescent="0.2"/>
    <row r="2" spans="1:13" ht="17.25" customHeight="1" x14ac:dyDescent="0.2">
      <c r="D2" s="316" t="s">
        <v>1757</v>
      </c>
      <c r="E2" s="316"/>
      <c r="F2" s="316"/>
      <c r="G2" s="316"/>
    </row>
    <row r="3" spans="1:13" ht="18" customHeight="1" x14ac:dyDescent="0.2">
      <c r="E3" s="235" t="s">
        <v>68</v>
      </c>
      <c r="F3" s="235"/>
      <c r="G3" s="289" t="s">
        <v>69</v>
      </c>
      <c r="H3" s="235" t="s">
        <v>70</v>
      </c>
      <c r="I3" s="235"/>
    </row>
    <row r="4" spans="1:13" ht="18" customHeight="1" x14ac:dyDescent="0.2">
      <c r="E4" s="235"/>
      <c r="F4" s="235"/>
      <c r="G4" s="290"/>
      <c r="H4" s="235"/>
      <c r="I4" s="235"/>
    </row>
    <row r="5" spans="1:13" ht="18" customHeight="1" x14ac:dyDescent="0.2">
      <c r="D5" s="156" t="s">
        <v>188</v>
      </c>
      <c r="E5" s="240" t="s">
        <v>71</v>
      </c>
      <c r="F5" s="241"/>
      <c r="G5" s="157" t="s">
        <v>1099</v>
      </c>
      <c r="H5" s="240" t="s">
        <v>72</v>
      </c>
      <c r="I5" s="241"/>
    </row>
    <row r="6" spans="1:13" ht="18" customHeight="1" x14ac:dyDescent="0.2">
      <c r="A6" s="280" t="s">
        <v>2</v>
      </c>
      <c r="B6" s="280"/>
      <c r="D6" s="158" t="s">
        <v>189</v>
      </c>
      <c r="E6" s="233"/>
      <c r="F6" s="234"/>
      <c r="G6" s="159"/>
      <c r="H6" s="233"/>
      <c r="I6" s="234"/>
    </row>
    <row r="7" spans="1:13" ht="18" customHeight="1" x14ac:dyDescent="0.2">
      <c r="A7" s="280"/>
      <c r="B7" s="280"/>
      <c r="D7" s="103" t="s">
        <v>190</v>
      </c>
      <c r="E7" s="104"/>
      <c r="F7" s="104"/>
      <c r="G7" s="104"/>
      <c r="H7" s="104"/>
      <c r="I7" s="104"/>
    </row>
    <row r="8" spans="1:13" ht="18" customHeight="1" x14ac:dyDescent="0.2">
      <c r="A8" s="280"/>
      <c r="B8" s="280"/>
      <c r="D8" s="106" t="s">
        <v>191</v>
      </c>
      <c r="E8" s="291" t="s">
        <v>82</v>
      </c>
      <c r="F8" s="292"/>
      <c r="G8" s="159" t="s">
        <v>83</v>
      </c>
      <c r="H8" s="291"/>
      <c r="I8" s="292"/>
    </row>
    <row r="9" spans="1:13" ht="18" customHeight="1" x14ac:dyDescent="0.2">
      <c r="A9" s="280"/>
      <c r="B9" s="280"/>
      <c r="D9" s="106" t="s">
        <v>191</v>
      </c>
      <c r="E9" s="291" t="s">
        <v>85</v>
      </c>
      <c r="F9" s="292"/>
      <c r="G9" s="159" t="s">
        <v>86</v>
      </c>
      <c r="H9" s="291"/>
      <c r="I9" s="292"/>
    </row>
    <row r="10" spans="1:13" ht="18" customHeight="1" x14ac:dyDescent="0.2">
      <c r="D10" s="106"/>
      <c r="E10" s="291" t="s">
        <v>79</v>
      </c>
      <c r="F10" s="292"/>
      <c r="G10" s="159" t="s">
        <v>192</v>
      </c>
      <c r="H10" s="291" t="s">
        <v>193</v>
      </c>
      <c r="I10" s="292"/>
    </row>
    <row r="11" spans="1:13" ht="18" customHeight="1" x14ac:dyDescent="0.2"/>
    <row r="12" spans="1:13" ht="18" customHeight="1" x14ac:dyDescent="0.2">
      <c r="C12" s="107"/>
    </row>
    <row r="13" spans="1:13" ht="18" customHeight="1" x14ac:dyDescent="0.2"/>
    <row r="14" spans="1:13" ht="18" customHeight="1" x14ac:dyDescent="0.2">
      <c r="D14" s="107"/>
      <c r="E14" s="107"/>
      <c r="F14" s="107"/>
    </row>
    <row r="15" spans="1:13" ht="6.6" customHeight="1" thickBot="1" x14ac:dyDescent="0.25"/>
    <row r="16" spans="1:13" ht="68.45" customHeight="1" x14ac:dyDescent="0.25">
      <c r="A16" s="39"/>
      <c r="B16" s="293" t="s">
        <v>88</v>
      </c>
      <c r="C16" s="294"/>
      <c r="D16" s="295"/>
      <c r="E16" s="257" t="s">
        <v>89</v>
      </c>
      <c r="F16" s="257" t="s">
        <v>90</v>
      </c>
      <c r="G16" s="257" t="s">
        <v>91</v>
      </c>
      <c r="H16" s="257" t="s">
        <v>92</v>
      </c>
      <c r="I16" s="257" t="s">
        <v>93</v>
      </c>
      <c r="J16" s="229" t="s">
        <v>378</v>
      </c>
      <c r="K16" s="297" t="s">
        <v>379</v>
      </c>
      <c r="L16" s="276" t="s">
        <v>380</v>
      </c>
      <c r="M16" s="276" t="s">
        <v>1744</v>
      </c>
    </row>
    <row r="17" spans="1:13" ht="32.25" thickBot="1" x14ac:dyDescent="0.3">
      <c r="A17" s="39"/>
      <c r="B17" s="35" t="s">
        <v>94</v>
      </c>
      <c r="C17" s="36" t="s">
        <v>95</v>
      </c>
      <c r="D17" s="36" t="s">
        <v>96</v>
      </c>
      <c r="E17" s="258"/>
      <c r="F17" s="261"/>
      <c r="G17" s="261"/>
      <c r="H17" s="261"/>
      <c r="I17" s="261"/>
      <c r="J17" s="230"/>
      <c r="K17" s="298"/>
      <c r="L17" s="296"/>
      <c r="M17" s="296"/>
    </row>
    <row r="18" spans="1:13" ht="15.6" customHeight="1" x14ac:dyDescent="0.2">
      <c r="A18" s="242" t="s">
        <v>194</v>
      </c>
      <c r="B18" s="264" t="s">
        <v>98</v>
      </c>
      <c r="C18" s="245" t="s">
        <v>195</v>
      </c>
      <c r="D18" s="300" t="s">
        <v>196</v>
      </c>
      <c r="E18" s="250">
        <v>6</v>
      </c>
      <c r="F18" s="72" t="s">
        <v>197</v>
      </c>
      <c r="G18" s="38" t="s">
        <v>198</v>
      </c>
      <c r="H18" s="108" t="s">
        <v>103</v>
      </c>
      <c r="I18" s="109" t="s">
        <v>104</v>
      </c>
      <c r="J18" s="110"/>
      <c r="K18" s="111"/>
      <c r="L18" s="111"/>
      <c r="M18" s="223"/>
    </row>
    <row r="19" spans="1:13" x14ac:dyDescent="0.2">
      <c r="A19" s="243"/>
      <c r="B19" s="265"/>
      <c r="C19" s="245"/>
      <c r="D19" s="300"/>
      <c r="E19" s="248"/>
      <c r="F19" s="72" t="s">
        <v>199</v>
      </c>
      <c r="G19" s="38" t="s">
        <v>198</v>
      </c>
      <c r="H19" s="113" t="s">
        <v>103</v>
      </c>
      <c r="I19" s="109" t="s">
        <v>108</v>
      </c>
      <c r="J19" s="114"/>
      <c r="K19" s="115"/>
      <c r="L19" s="115"/>
      <c r="M19" s="223"/>
    </row>
    <row r="20" spans="1:13" x14ac:dyDescent="0.2">
      <c r="A20" s="243"/>
      <c r="B20" s="265"/>
      <c r="C20" s="245"/>
      <c r="D20" s="300"/>
      <c r="E20" s="248"/>
      <c r="F20" s="72"/>
      <c r="G20" s="117"/>
      <c r="H20" s="113"/>
      <c r="I20" s="109"/>
      <c r="J20" s="114"/>
      <c r="K20" s="115"/>
      <c r="L20" s="115"/>
      <c r="M20" s="223"/>
    </row>
    <row r="21" spans="1:13" x14ac:dyDescent="0.2">
      <c r="A21" s="243"/>
      <c r="B21" s="265"/>
      <c r="C21" s="245"/>
      <c r="D21" s="300"/>
      <c r="E21" s="248"/>
      <c r="F21" s="74"/>
      <c r="G21" s="117"/>
      <c r="H21" s="113"/>
      <c r="I21" s="109"/>
      <c r="J21" s="114"/>
      <c r="K21" s="115"/>
      <c r="L21" s="115"/>
      <c r="M21" s="223"/>
    </row>
    <row r="22" spans="1:13" x14ac:dyDescent="0.2">
      <c r="A22" s="243"/>
      <c r="B22" s="265"/>
      <c r="C22" s="245"/>
      <c r="D22" s="300"/>
      <c r="E22" s="248"/>
      <c r="F22" s="72"/>
      <c r="G22" s="117"/>
      <c r="H22" s="113"/>
      <c r="I22" s="109"/>
      <c r="J22" s="114"/>
      <c r="K22" s="115"/>
      <c r="L22" s="115"/>
      <c r="M22" s="223"/>
    </row>
    <row r="23" spans="1:13" x14ac:dyDescent="0.2">
      <c r="A23" s="243"/>
      <c r="B23" s="265"/>
      <c r="C23" s="245"/>
      <c r="D23" s="300"/>
      <c r="E23" s="248"/>
      <c r="F23" s="72"/>
      <c r="G23" s="117"/>
      <c r="H23" s="113"/>
      <c r="I23" s="109"/>
      <c r="J23" s="114"/>
      <c r="K23" s="115"/>
      <c r="L23" s="115"/>
      <c r="M23" s="223"/>
    </row>
    <row r="24" spans="1:13" x14ac:dyDescent="0.2">
      <c r="A24" s="243"/>
      <c r="B24" s="265"/>
      <c r="C24" s="245"/>
      <c r="D24" s="300"/>
      <c r="E24" s="248"/>
      <c r="F24" s="72"/>
      <c r="G24" s="117"/>
      <c r="H24" s="113"/>
      <c r="I24" s="109"/>
      <c r="J24" s="114"/>
      <c r="K24" s="115"/>
      <c r="L24" s="115"/>
      <c r="M24" s="223"/>
    </row>
    <row r="25" spans="1:13" x14ac:dyDescent="0.2">
      <c r="A25" s="243"/>
      <c r="B25" s="265"/>
      <c r="C25" s="245"/>
      <c r="D25" s="300"/>
      <c r="E25" s="249"/>
      <c r="F25" s="72"/>
      <c r="G25" s="117"/>
      <c r="H25" s="113"/>
      <c r="I25" s="109"/>
      <c r="J25" s="114"/>
      <c r="K25" s="115"/>
      <c r="L25" s="115"/>
      <c r="M25" s="223"/>
    </row>
    <row r="26" spans="1:13" ht="31.5" x14ac:dyDescent="0.2">
      <c r="A26" s="243"/>
      <c r="B26" s="265"/>
      <c r="C26" s="245"/>
      <c r="D26" s="41"/>
      <c r="E26" s="41"/>
      <c r="F26" s="41"/>
      <c r="G26" s="160"/>
      <c r="H26" s="119"/>
      <c r="I26" s="161"/>
      <c r="J26" s="114" t="s">
        <v>670</v>
      </c>
      <c r="K26" s="115" t="s">
        <v>671</v>
      </c>
      <c r="L26" s="115"/>
      <c r="M26" s="223"/>
    </row>
    <row r="27" spans="1:13" ht="15.6" customHeight="1" x14ac:dyDescent="0.2">
      <c r="A27" s="243"/>
      <c r="B27" s="265"/>
      <c r="C27" s="245" t="s">
        <v>200</v>
      </c>
      <c r="D27" s="281" t="s">
        <v>201</v>
      </c>
      <c r="E27" s="248">
        <v>6</v>
      </c>
      <c r="F27" s="73" t="s">
        <v>202</v>
      </c>
      <c r="G27" s="38" t="s">
        <v>203</v>
      </c>
      <c r="H27" s="113" t="s">
        <v>103</v>
      </c>
      <c r="I27" s="109" t="s">
        <v>104</v>
      </c>
      <c r="J27" s="114"/>
      <c r="K27" s="115"/>
      <c r="L27" s="115"/>
      <c r="M27" s="223"/>
    </row>
    <row r="28" spans="1:13" x14ac:dyDescent="0.2">
      <c r="A28" s="243"/>
      <c r="B28" s="265"/>
      <c r="C28" s="245"/>
      <c r="D28" s="281"/>
      <c r="E28" s="248"/>
      <c r="F28" s="72" t="s">
        <v>204</v>
      </c>
      <c r="G28" s="38" t="s">
        <v>203</v>
      </c>
      <c r="H28" s="113" t="s">
        <v>103</v>
      </c>
      <c r="I28" s="109" t="s">
        <v>108</v>
      </c>
      <c r="J28" s="114"/>
      <c r="K28" s="115"/>
      <c r="L28" s="115"/>
      <c r="M28" s="223"/>
    </row>
    <row r="29" spans="1:13" x14ac:dyDescent="0.2">
      <c r="A29" s="243"/>
      <c r="B29" s="265"/>
      <c r="C29" s="245"/>
      <c r="D29" s="281"/>
      <c r="E29" s="248"/>
      <c r="F29" s="72"/>
      <c r="G29" s="37"/>
      <c r="H29" s="113"/>
      <c r="I29" s="109"/>
      <c r="J29" s="114"/>
      <c r="K29" s="115"/>
      <c r="L29" s="115"/>
      <c r="M29" s="223"/>
    </row>
    <row r="30" spans="1:13" x14ac:dyDescent="0.2">
      <c r="A30" s="243"/>
      <c r="B30" s="265"/>
      <c r="C30" s="245"/>
      <c r="D30" s="281"/>
      <c r="E30" s="248"/>
      <c r="F30" s="74"/>
      <c r="G30" s="37"/>
      <c r="H30" s="113"/>
      <c r="I30" s="109"/>
      <c r="J30" s="114"/>
      <c r="K30" s="115"/>
      <c r="L30" s="115"/>
      <c r="M30" s="223"/>
    </row>
    <row r="31" spans="1:13" x14ac:dyDescent="0.2">
      <c r="A31" s="243"/>
      <c r="B31" s="265"/>
      <c r="C31" s="245"/>
      <c r="D31" s="281"/>
      <c r="E31" s="248"/>
      <c r="F31" s="72"/>
      <c r="G31" s="37"/>
      <c r="H31" s="113"/>
      <c r="I31" s="109"/>
      <c r="J31" s="114"/>
      <c r="K31" s="115"/>
      <c r="L31" s="115"/>
      <c r="M31" s="223"/>
    </row>
    <row r="32" spans="1:13" x14ac:dyDescent="0.2">
      <c r="A32" s="243"/>
      <c r="B32" s="265"/>
      <c r="C32" s="245"/>
      <c r="D32" s="281"/>
      <c r="E32" s="248"/>
      <c r="F32" s="72"/>
      <c r="G32" s="37"/>
      <c r="H32" s="113"/>
      <c r="I32" s="109"/>
      <c r="J32" s="114"/>
      <c r="K32" s="115"/>
      <c r="L32" s="115"/>
      <c r="M32" s="223"/>
    </row>
    <row r="33" spans="1:13" x14ac:dyDescent="0.2">
      <c r="A33" s="243"/>
      <c r="B33" s="265"/>
      <c r="C33" s="245"/>
      <c r="D33" s="281"/>
      <c r="E33" s="248"/>
      <c r="F33" s="72"/>
      <c r="G33" s="37"/>
      <c r="H33" s="113"/>
      <c r="I33" s="109"/>
      <c r="J33" s="114"/>
      <c r="K33" s="115"/>
      <c r="L33" s="115"/>
      <c r="M33" s="223"/>
    </row>
    <row r="34" spans="1:13" x14ac:dyDescent="0.2">
      <c r="A34" s="243"/>
      <c r="B34" s="265"/>
      <c r="C34" s="245"/>
      <c r="D34" s="281"/>
      <c r="E34" s="249"/>
      <c r="F34" s="72"/>
      <c r="G34" s="37"/>
      <c r="H34" s="113"/>
      <c r="I34" s="109"/>
      <c r="J34" s="114"/>
      <c r="K34" s="115"/>
      <c r="L34" s="115"/>
      <c r="M34" s="223"/>
    </row>
    <row r="35" spans="1:13" ht="31.5" x14ac:dyDescent="0.2">
      <c r="A35" s="243"/>
      <c r="B35" s="265"/>
      <c r="C35" s="245"/>
      <c r="D35" s="41"/>
      <c r="E35" s="41"/>
      <c r="F35" s="50"/>
      <c r="G35" s="162"/>
      <c r="H35" s="163"/>
      <c r="I35" s="161"/>
      <c r="J35" s="114" t="s">
        <v>670</v>
      </c>
      <c r="K35" s="115" t="s">
        <v>672</v>
      </c>
      <c r="L35" s="115"/>
      <c r="M35" s="223"/>
    </row>
    <row r="36" spans="1:13" ht="14.45" customHeight="1" x14ac:dyDescent="0.2">
      <c r="A36" s="243"/>
      <c r="B36" s="265"/>
      <c r="C36" s="245" t="s">
        <v>205</v>
      </c>
      <c r="D36" s="281" t="s">
        <v>157</v>
      </c>
      <c r="E36" s="272">
        <v>6</v>
      </c>
      <c r="F36" s="73" t="s">
        <v>206</v>
      </c>
      <c r="G36" s="38" t="s">
        <v>207</v>
      </c>
      <c r="H36" s="113" t="s">
        <v>103</v>
      </c>
      <c r="I36" s="109" t="s">
        <v>104</v>
      </c>
      <c r="J36" s="114"/>
      <c r="K36" s="115"/>
      <c r="L36" s="115"/>
      <c r="M36" s="223"/>
    </row>
    <row r="37" spans="1:13" x14ac:dyDescent="0.2">
      <c r="A37" s="243"/>
      <c r="B37" s="265"/>
      <c r="C37" s="245"/>
      <c r="D37" s="281"/>
      <c r="E37" s="272"/>
      <c r="F37" s="72" t="s">
        <v>208</v>
      </c>
      <c r="G37" s="38" t="s">
        <v>209</v>
      </c>
      <c r="H37" s="113" t="s">
        <v>103</v>
      </c>
      <c r="I37" s="109" t="s">
        <v>104</v>
      </c>
      <c r="J37" s="114"/>
      <c r="K37" s="115"/>
      <c r="L37" s="115"/>
      <c r="M37" s="223"/>
    </row>
    <row r="38" spans="1:13" ht="31.5" x14ac:dyDescent="0.2">
      <c r="A38" s="243"/>
      <c r="B38" s="265"/>
      <c r="C38" s="245"/>
      <c r="D38" s="281"/>
      <c r="E38" s="272"/>
      <c r="F38" s="72" t="s">
        <v>210</v>
      </c>
      <c r="G38" s="38" t="s">
        <v>207</v>
      </c>
      <c r="H38" s="113" t="s">
        <v>166</v>
      </c>
      <c r="I38" s="109" t="s">
        <v>108</v>
      </c>
      <c r="J38" s="114"/>
      <c r="K38" s="115"/>
      <c r="L38" s="115"/>
      <c r="M38" s="223"/>
    </row>
    <row r="39" spans="1:13" x14ac:dyDescent="0.2">
      <c r="A39" s="243"/>
      <c r="B39" s="265"/>
      <c r="C39" s="245"/>
      <c r="D39" s="281"/>
      <c r="E39" s="272"/>
      <c r="F39" s="74" t="s">
        <v>210</v>
      </c>
      <c r="G39" s="38" t="s">
        <v>209</v>
      </c>
      <c r="H39" s="113" t="s">
        <v>166</v>
      </c>
      <c r="I39" s="109" t="s">
        <v>108</v>
      </c>
      <c r="J39" s="114"/>
      <c r="K39" s="115"/>
      <c r="L39" s="115"/>
      <c r="M39" s="223"/>
    </row>
    <row r="40" spans="1:13" x14ac:dyDescent="0.2">
      <c r="A40" s="243"/>
      <c r="B40" s="265"/>
      <c r="C40" s="245"/>
      <c r="D40" s="281"/>
      <c r="E40" s="272"/>
      <c r="F40" s="74" t="s">
        <v>208</v>
      </c>
      <c r="G40" s="38" t="s">
        <v>211</v>
      </c>
      <c r="H40" s="113" t="s">
        <v>103</v>
      </c>
      <c r="I40" s="109" t="s">
        <v>104</v>
      </c>
      <c r="J40" s="114"/>
      <c r="K40" s="115"/>
      <c r="L40" s="115"/>
      <c r="M40" s="223"/>
    </row>
    <row r="41" spans="1:13" x14ac:dyDescent="0.2">
      <c r="A41" s="243"/>
      <c r="B41" s="265"/>
      <c r="C41" s="245"/>
      <c r="D41" s="281"/>
      <c r="E41" s="272"/>
      <c r="F41" s="74" t="s">
        <v>210</v>
      </c>
      <c r="G41" s="38" t="s">
        <v>211</v>
      </c>
      <c r="H41" s="113" t="s">
        <v>166</v>
      </c>
      <c r="I41" s="109" t="s">
        <v>108</v>
      </c>
      <c r="J41" s="114"/>
      <c r="K41" s="115"/>
      <c r="L41" s="115"/>
      <c r="M41" s="223"/>
    </row>
    <row r="42" spans="1:13" x14ac:dyDescent="0.2">
      <c r="A42" s="243"/>
      <c r="B42" s="265"/>
      <c r="C42" s="245"/>
      <c r="D42" s="281"/>
      <c r="E42" s="272"/>
      <c r="F42" s="72"/>
      <c r="G42" s="37"/>
      <c r="H42" s="113"/>
      <c r="I42" s="109"/>
      <c r="J42" s="114"/>
      <c r="K42" s="115"/>
      <c r="L42" s="115"/>
      <c r="M42" s="223"/>
    </row>
    <row r="43" spans="1:13" ht="15.6" customHeight="1" x14ac:dyDescent="0.2">
      <c r="A43" s="243"/>
      <c r="B43" s="265"/>
      <c r="C43" s="245"/>
      <c r="D43" s="281"/>
      <c r="E43" s="301"/>
      <c r="F43" s="72"/>
      <c r="G43" s="37"/>
      <c r="H43" s="113"/>
      <c r="I43" s="109"/>
      <c r="J43" s="114"/>
      <c r="K43" s="115"/>
      <c r="L43" s="115"/>
      <c r="M43" s="223"/>
    </row>
    <row r="44" spans="1:13" ht="15.6" customHeight="1" x14ac:dyDescent="0.2">
      <c r="A44" s="243"/>
      <c r="B44" s="299"/>
      <c r="C44" s="245"/>
      <c r="D44" s="41"/>
      <c r="E44" s="41"/>
      <c r="F44" s="50"/>
      <c r="G44" s="162"/>
      <c r="H44" s="163"/>
      <c r="I44" s="161"/>
      <c r="J44" s="114" t="s">
        <v>670</v>
      </c>
      <c r="K44" s="115" t="s">
        <v>673</v>
      </c>
      <c r="L44" s="115"/>
      <c r="M44" s="302" t="s">
        <v>1745</v>
      </c>
    </row>
    <row r="45" spans="1:13" ht="93.75" customHeight="1" x14ac:dyDescent="0.2">
      <c r="A45" s="243"/>
      <c r="B45" s="201"/>
      <c r="C45" s="200"/>
      <c r="D45" s="41"/>
      <c r="E45" s="204"/>
      <c r="F45" s="205"/>
      <c r="G45" s="162"/>
      <c r="H45" s="163"/>
      <c r="I45" s="161"/>
      <c r="J45" s="114" t="s">
        <v>670</v>
      </c>
      <c r="K45" s="115" t="s">
        <v>674</v>
      </c>
      <c r="L45" s="115"/>
      <c r="M45" s="303"/>
    </row>
    <row r="46" spans="1:13" ht="14.45" customHeight="1" x14ac:dyDescent="0.2">
      <c r="A46" s="243"/>
      <c r="B46" s="251" t="s">
        <v>132</v>
      </c>
      <c r="C46" s="245" t="s">
        <v>212</v>
      </c>
      <c r="D46" s="247" t="s">
        <v>163</v>
      </c>
      <c r="E46" s="248">
        <v>6</v>
      </c>
      <c r="F46" s="73" t="s">
        <v>213</v>
      </c>
      <c r="G46" s="164" t="s">
        <v>214</v>
      </c>
      <c r="H46" s="165" t="s">
        <v>166</v>
      </c>
      <c r="I46" s="166" t="s">
        <v>104</v>
      </c>
      <c r="J46" s="114"/>
      <c r="K46" s="115"/>
      <c r="L46" s="115"/>
      <c r="M46" s="223"/>
    </row>
    <row r="47" spans="1:13" ht="31.5" x14ac:dyDescent="0.2">
      <c r="A47" s="243"/>
      <c r="B47" s="252"/>
      <c r="C47" s="245"/>
      <c r="D47" s="247"/>
      <c r="E47" s="248"/>
      <c r="F47" s="72" t="s">
        <v>213</v>
      </c>
      <c r="G47" s="164" t="s">
        <v>215</v>
      </c>
      <c r="H47" s="165" t="s">
        <v>166</v>
      </c>
      <c r="I47" s="166" t="s">
        <v>104</v>
      </c>
      <c r="J47" s="114"/>
      <c r="K47" s="115"/>
      <c r="L47" s="115"/>
      <c r="M47" s="223"/>
    </row>
    <row r="48" spans="1:13" x14ac:dyDescent="0.2">
      <c r="A48" s="243"/>
      <c r="B48" s="252"/>
      <c r="C48" s="245"/>
      <c r="D48" s="247"/>
      <c r="E48" s="248"/>
      <c r="F48" s="72" t="s">
        <v>213</v>
      </c>
      <c r="G48" s="164" t="s">
        <v>216</v>
      </c>
      <c r="H48" s="165" t="s">
        <v>166</v>
      </c>
      <c r="I48" s="166" t="s">
        <v>137</v>
      </c>
      <c r="J48" s="114"/>
      <c r="K48" s="115"/>
      <c r="L48" s="115"/>
      <c r="M48" s="223"/>
    </row>
    <row r="49" spans="1:13" x14ac:dyDescent="0.2">
      <c r="A49" s="243"/>
      <c r="B49" s="252"/>
      <c r="C49" s="245"/>
      <c r="D49" s="247"/>
      <c r="E49" s="248"/>
      <c r="F49" s="74" t="s">
        <v>213</v>
      </c>
      <c r="G49" s="164" t="s">
        <v>217</v>
      </c>
      <c r="H49" s="165" t="s">
        <v>166</v>
      </c>
      <c r="I49" s="166" t="s">
        <v>137</v>
      </c>
      <c r="J49" s="114"/>
      <c r="K49" s="115"/>
      <c r="L49" s="115"/>
      <c r="M49" s="223"/>
    </row>
    <row r="50" spans="1:13" x14ac:dyDescent="0.2">
      <c r="A50" s="243"/>
      <c r="B50" s="252"/>
      <c r="C50" s="245"/>
      <c r="D50" s="247"/>
      <c r="E50" s="248"/>
      <c r="F50" s="72" t="s">
        <v>213</v>
      </c>
      <c r="G50" s="164" t="s">
        <v>218</v>
      </c>
      <c r="H50" s="165" t="s">
        <v>166</v>
      </c>
      <c r="I50" s="166" t="s">
        <v>137</v>
      </c>
      <c r="J50" s="114"/>
      <c r="K50" s="115"/>
      <c r="L50" s="115"/>
      <c r="M50" s="223"/>
    </row>
    <row r="51" spans="1:13" x14ac:dyDescent="0.2">
      <c r="A51" s="243"/>
      <c r="B51" s="252"/>
      <c r="C51" s="245"/>
      <c r="D51" s="247"/>
      <c r="E51" s="248"/>
      <c r="F51" s="72" t="s">
        <v>213</v>
      </c>
      <c r="G51" s="164" t="s">
        <v>219</v>
      </c>
      <c r="H51" s="165" t="s">
        <v>166</v>
      </c>
      <c r="I51" s="166" t="s">
        <v>104</v>
      </c>
      <c r="J51" s="114"/>
      <c r="K51" s="115"/>
      <c r="L51" s="115"/>
      <c r="M51" s="223"/>
    </row>
    <row r="52" spans="1:13" ht="31.5" x14ac:dyDescent="0.2">
      <c r="A52" s="243"/>
      <c r="B52" s="252"/>
      <c r="C52" s="245"/>
      <c r="D52" s="247"/>
      <c r="E52" s="248"/>
      <c r="F52" s="73" t="s">
        <v>213</v>
      </c>
      <c r="G52" s="37" t="s">
        <v>220</v>
      </c>
      <c r="H52" s="113" t="s">
        <v>166</v>
      </c>
      <c r="I52" s="109" t="s">
        <v>108</v>
      </c>
      <c r="J52" s="114"/>
      <c r="K52" s="115"/>
      <c r="L52" s="115"/>
      <c r="M52" s="223"/>
    </row>
    <row r="53" spans="1:13" x14ac:dyDescent="0.2">
      <c r="A53" s="243"/>
      <c r="B53" s="252"/>
      <c r="C53" s="245"/>
      <c r="D53" s="247"/>
      <c r="E53" s="249"/>
      <c r="F53" s="72"/>
      <c r="G53" s="164"/>
      <c r="H53" s="165"/>
      <c r="I53" s="166"/>
      <c r="J53" s="114"/>
      <c r="K53" s="115"/>
      <c r="L53" s="115"/>
      <c r="M53" s="223"/>
    </row>
    <row r="54" spans="1:13" ht="31.5" x14ac:dyDescent="0.2">
      <c r="A54" s="243"/>
      <c r="B54" s="252"/>
      <c r="C54" s="245"/>
      <c r="D54" s="45"/>
      <c r="E54" s="45"/>
      <c r="F54" s="51"/>
      <c r="G54" s="167"/>
      <c r="H54" s="167"/>
      <c r="I54" s="128"/>
      <c r="J54" s="114" t="s">
        <v>669</v>
      </c>
      <c r="K54" s="115" t="s">
        <v>710</v>
      </c>
      <c r="L54" s="115"/>
      <c r="M54" s="223"/>
    </row>
    <row r="55" spans="1:13" ht="15.6" customHeight="1" x14ac:dyDescent="0.2">
      <c r="A55" s="243"/>
      <c r="B55" s="252"/>
      <c r="C55" s="245" t="s">
        <v>221</v>
      </c>
      <c r="D55" s="247" t="s">
        <v>175</v>
      </c>
      <c r="E55" s="248">
        <v>0</v>
      </c>
      <c r="F55" s="73"/>
      <c r="G55" s="37"/>
      <c r="H55" s="113"/>
      <c r="I55" s="109"/>
      <c r="J55" s="114"/>
      <c r="K55" s="115"/>
      <c r="L55" s="115"/>
      <c r="M55" s="223"/>
    </row>
    <row r="56" spans="1:13" x14ac:dyDescent="0.2">
      <c r="A56" s="243"/>
      <c r="B56" s="252"/>
      <c r="C56" s="245"/>
      <c r="D56" s="247"/>
      <c r="E56" s="248"/>
      <c r="F56" s="72"/>
      <c r="G56" s="37"/>
      <c r="H56" s="113"/>
      <c r="I56" s="109"/>
      <c r="J56" s="114"/>
      <c r="K56" s="115"/>
      <c r="L56" s="115"/>
      <c r="M56" s="223"/>
    </row>
    <row r="57" spans="1:13" x14ac:dyDescent="0.2">
      <c r="A57" s="243"/>
      <c r="B57" s="252"/>
      <c r="C57" s="245"/>
      <c r="D57" s="247"/>
      <c r="E57" s="248"/>
      <c r="F57" s="72"/>
      <c r="G57" s="37"/>
      <c r="H57" s="113"/>
      <c r="I57" s="109"/>
      <c r="J57" s="114"/>
      <c r="K57" s="115"/>
      <c r="L57" s="115"/>
      <c r="M57" s="223"/>
    </row>
    <row r="58" spans="1:13" x14ac:dyDescent="0.2">
      <c r="A58" s="243"/>
      <c r="B58" s="252"/>
      <c r="C58" s="245"/>
      <c r="D58" s="247"/>
      <c r="E58" s="248"/>
      <c r="F58" s="74"/>
      <c r="G58" s="37"/>
      <c r="H58" s="113"/>
      <c r="I58" s="109"/>
      <c r="J58" s="114"/>
      <c r="K58" s="115"/>
      <c r="L58" s="115"/>
      <c r="M58" s="223"/>
    </row>
    <row r="59" spans="1:13" x14ac:dyDescent="0.2">
      <c r="A59" s="243"/>
      <c r="B59" s="252"/>
      <c r="C59" s="245"/>
      <c r="D59" s="247"/>
      <c r="E59" s="248"/>
      <c r="F59" s="72"/>
      <c r="G59" s="37"/>
      <c r="H59" s="113"/>
      <c r="I59" s="109"/>
      <c r="J59" s="114"/>
      <c r="K59" s="115"/>
      <c r="L59" s="115"/>
      <c r="M59" s="223"/>
    </row>
    <row r="60" spans="1:13" x14ac:dyDescent="0.2">
      <c r="A60" s="243"/>
      <c r="B60" s="252"/>
      <c r="C60" s="245"/>
      <c r="D60" s="247"/>
      <c r="E60" s="248"/>
      <c r="F60" s="72"/>
      <c r="G60" s="37"/>
      <c r="H60" s="113"/>
      <c r="I60" s="109"/>
      <c r="J60" s="114"/>
      <c r="K60" s="115"/>
      <c r="L60" s="115"/>
      <c r="M60" s="223"/>
    </row>
    <row r="61" spans="1:13" x14ac:dyDescent="0.2">
      <c r="A61" s="243"/>
      <c r="B61" s="252"/>
      <c r="C61" s="245"/>
      <c r="D61" s="247"/>
      <c r="E61" s="248"/>
      <c r="F61" s="72"/>
      <c r="G61" s="37"/>
      <c r="H61" s="113"/>
      <c r="I61" s="109"/>
      <c r="J61" s="114"/>
      <c r="K61" s="115"/>
      <c r="L61" s="115"/>
      <c r="M61" s="223"/>
    </row>
    <row r="62" spans="1:13" x14ac:dyDescent="0.2">
      <c r="A62" s="243"/>
      <c r="B62" s="252"/>
      <c r="C62" s="245"/>
      <c r="D62" s="247"/>
      <c r="E62" s="249"/>
      <c r="F62" s="72"/>
      <c r="G62" s="37"/>
      <c r="H62" s="113"/>
      <c r="I62" s="109"/>
      <c r="J62" s="114"/>
      <c r="K62" s="115"/>
      <c r="L62" s="115"/>
      <c r="M62" s="223"/>
    </row>
    <row r="63" spans="1:13" x14ac:dyDescent="0.2">
      <c r="A63" s="243"/>
      <c r="B63" s="252"/>
      <c r="C63" s="245"/>
      <c r="D63" s="45"/>
      <c r="E63" s="45"/>
      <c r="F63" s="51"/>
      <c r="G63" s="167"/>
      <c r="H63" s="167"/>
      <c r="I63" s="128"/>
      <c r="J63" s="114"/>
      <c r="K63" s="115"/>
      <c r="L63" s="115"/>
      <c r="M63" s="223"/>
    </row>
    <row r="64" spans="1:13" ht="15.6" customHeight="1" x14ac:dyDescent="0.2">
      <c r="A64" s="243"/>
      <c r="B64" s="252"/>
      <c r="C64" s="245" t="s">
        <v>222</v>
      </c>
      <c r="D64" s="246" t="s">
        <v>178</v>
      </c>
      <c r="E64" s="246">
        <v>6</v>
      </c>
      <c r="F64" s="72" t="s">
        <v>223</v>
      </c>
      <c r="G64" s="143" t="str">
        <f>+G8</f>
        <v>Sciences politiques</v>
      </c>
      <c r="H64" s="168"/>
      <c r="I64" s="169"/>
      <c r="J64" s="114"/>
      <c r="K64" s="115"/>
      <c r="L64" s="115"/>
      <c r="M64" s="223"/>
    </row>
    <row r="65" spans="1:13" x14ac:dyDescent="0.2">
      <c r="A65" s="243"/>
      <c r="B65" s="252"/>
      <c r="C65" s="245"/>
      <c r="D65" s="268"/>
      <c r="E65" s="268"/>
      <c r="F65" s="72" t="s">
        <v>224</v>
      </c>
      <c r="G65" s="143" t="str">
        <f>+G9</f>
        <v>Histoire de l'art et archéologie</v>
      </c>
      <c r="H65" s="168"/>
      <c r="I65" s="169"/>
      <c r="J65" s="114"/>
      <c r="K65" s="115"/>
      <c r="L65" s="115"/>
      <c r="M65" s="223"/>
    </row>
    <row r="66" spans="1:13" x14ac:dyDescent="0.2">
      <c r="A66" s="243"/>
      <c r="B66" s="252"/>
      <c r="C66" s="245"/>
      <c r="D66" s="268"/>
      <c r="E66" s="268"/>
      <c r="F66" s="52"/>
      <c r="G66" s="143"/>
      <c r="H66" s="168"/>
      <c r="I66" s="169"/>
      <c r="J66" s="114"/>
      <c r="K66" s="115"/>
      <c r="L66" s="115"/>
      <c r="M66" s="223"/>
    </row>
    <row r="67" spans="1:13" x14ac:dyDescent="0.2">
      <c r="A67" s="243"/>
      <c r="B67" s="252"/>
      <c r="C67" s="245"/>
      <c r="D67" s="268"/>
      <c r="E67" s="268"/>
      <c r="F67" s="52"/>
      <c r="G67" s="143"/>
      <c r="H67" s="168"/>
      <c r="I67" s="169"/>
      <c r="J67" s="114"/>
      <c r="K67" s="115"/>
      <c r="L67" s="115"/>
      <c r="M67" s="223"/>
    </row>
    <row r="68" spans="1:13" x14ac:dyDescent="0.2">
      <c r="A68" s="243"/>
      <c r="B68" s="252"/>
      <c r="C68" s="245"/>
      <c r="D68" s="268"/>
      <c r="E68" s="268"/>
      <c r="F68" s="52"/>
      <c r="G68" s="143"/>
      <c r="H68" s="168"/>
      <c r="I68" s="169"/>
      <c r="J68" s="114"/>
      <c r="K68" s="115"/>
      <c r="L68" s="115"/>
      <c r="M68" s="223"/>
    </row>
    <row r="69" spans="1:13" ht="31.5" x14ac:dyDescent="0.2">
      <c r="A69" s="243"/>
      <c r="B69" s="252"/>
      <c r="C69" s="245"/>
      <c r="D69" s="45"/>
      <c r="E69" s="45"/>
      <c r="F69" s="51"/>
      <c r="G69" s="167"/>
      <c r="H69" s="167"/>
      <c r="I69" s="128"/>
      <c r="J69" s="114" t="s">
        <v>670</v>
      </c>
      <c r="K69" s="115" t="s">
        <v>710</v>
      </c>
      <c r="L69" s="115"/>
      <c r="M69" s="223"/>
    </row>
    <row r="70" spans="1:13" ht="31.5" x14ac:dyDescent="0.2">
      <c r="A70" s="243"/>
      <c r="B70" s="252"/>
      <c r="C70" s="245" t="s">
        <v>225</v>
      </c>
      <c r="D70" s="245" t="s">
        <v>134</v>
      </c>
      <c r="E70" s="268">
        <v>3</v>
      </c>
      <c r="F70" s="73" t="s">
        <v>226</v>
      </c>
      <c r="G70" s="170" t="s">
        <v>136</v>
      </c>
      <c r="H70" s="113" t="s">
        <v>103</v>
      </c>
      <c r="I70" s="109" t="s">
        <v>137</v>
      </c>
      <c r="J70" s="114" t="s">
        <v>670</v>
      </c>
      <c r="K70" s="115" t="s">
        <v>711</v>
      </c>
      <c r="L70" s="115"/>
      <c r="M70" s="223"/>
    </row>
    <row r="71" spans="1:13" ht="15.75" hidden="1" customHeight="1" x14ac:dyDescent="0.2">
      <c r="A71" s="243"/>
      <c r="B71" s="252"/>
      <c r="C71" s="245"/>
      <c r="D71" s="245"/>
      <c r="E71" s="268"/>
      <c r="F71" s="72"/>
      <c r="G71" s="37"/>
      <c r="H71" s="113"/>
      <c r="I71" s="109"/>
      <c r="J71" s="114"/>
      <c r="K71" s="115"/>
      <c r="L71" s="115"/>
      <c r="M71" s="223"/>
    </row>
    <row r="72" spans="1:13" ht="15.75" hidden="1" customHeight="1" x14ac:dyDescent="0.2">
      <c r="A72" s="243"/>
      <c r="B72" s="252"/>
      <c r="C72" s="245"/>
      <c r="D72" s="245"/>
      <c r="E72" s="268"/>
      <c r="F72" s="72"/>
      <c r="G72" s="37"/>
      <c r="H72" s="113"/>
      <c r="I72" s="109"/>
      <c r="J72" s="114"/>
      <c r="K72" s="115"/>
      <c r="L72" s="115"/>
      <c r="M72" s="223"/>
    </row>
    <row r="73" spans="1:13" ht="15.75" hidden="1" customHeight="1" x14ac:dyDescent="0.2">
      <c r="A73" s="243"/>
      <c r="B73" s="252"/>
      <c r="C73" s="245"/>
      <c r="D73" s="245"/>
      <c r="E73" s="268"/>
      <c r="F73" s="74"/>
      <c r="G73" s="37"/>
      <c r="H73" s="113"/>
      <c r="I73" s="109"/>
      <c r="J73" s="114"/>
      <c r="K73" s="115"/>
      <c r="L73" s="115"/>
      <c r="M73" s="223"/>
    </row>
    <row r="74" spans="1:13" ht="15.75" hidden="1" customHeight="1" x14ac:dyDescent="0.2">
      <c r="A74" s="243"/>
      <c r="B74" s="252"/>
      <c r="C74" s="245"/>
      <c r="D74" s="245"/>
      <c r="E74" s="268"/>
      <c r="F74" s="72"/>
      <c r="G74" s="37"/>
      <c r="H74" s="113"/>
      <c r="I74" s="109"/>
      <c r="J74" s="114"/>
      <c r="K74" s="115"/>
      <c r="L74" s="115"/>
      <c r="M74" s="223"/>
    </row>
    <row r="75" spans="1:13" ht="15.75" hidden="1" customHeight="1" x14ac:dyDescent="0.2">
      <c r="A75" s="243"/>
      <c r="B75" s="252"/>
      <c r="C75" s="245"/>
      <c r="D75" s="245"/>
      <c r="E75" s="268"/>
      <c r="F75" s="72"/>
      <c r="G75" s="37"/>
      <c r="H75" s="113"/>
      <c r="I75" s="109"/>
      <c r="J75" s="114"/>
      <c r="K75" s="115"/>
      <c r="L75" s="115"/>
      <c r="M75" s="223"/>
    </row>
    <row r="76" spans="1:13" ht="15.75" hidden="1" customHeight="1" x14ac:dyDescent="0.2">
      <c r="A76" s="243"/>
      <c r="B76" s="252"/>
      <c r="C76" s="245"/>
      <c r="D76" s="245"/>
      <c r="E76" s="268"/>
      <c r="F76" s="72"/>
      <c r="G76" s="37"/>
      <c r="H76" s="113"/>
      <c r="I76" s="109"/>
      <c r="J76" s="114"/>
      <c r="K76" s="115"/>
      <c r="L76" s="115"/>
      <c r="M76" s="223"/>
    </row>
    <row r="77" spans="1:13" ht="15.75" hidden="1" customHeight="1" x14ac:dyDescent="0.2">
      <c r="A77" s="243"/>
      <c r="B77" s="252"/>
      <c r="C77" s="245"/>
      <c r="D77" s="245"/>
      <c r="E77" s="269"/>
      <c r="F77" s="72"/>
      <c r="G77" s="37"/>
      <c r="H77" s="113"/>
      <c r="I77" s="109"/>
      <c r="J77" s="114"/>
      <c r="K77" s="115"/>
      <c r="L77" s="115"/>
      <c r="M77" s="223"/>
    </row>
    <row r="78" spans="1:13" x14ac:dyDescent="0.2">
      <c r="A78" s="243"/>
      <c r="B78" s="252"/>
      <c r="C78" s="245"/>
      <c r="D78" s="45"/>
      <c r="E78" s="45"/>
      <c r="F78" s="51"/>
      <c r="G78" s="167"/>
      <c r="H78" s="167"/>
      <c r="I78" s="128"/>
      <c r="J78" s="114"/>
      <c r="K78" s="115"/>
      <c r="L78" s="115"/>
      <c r="M78" s="223"/>
    </row>
    <row r="79" spans="1:13" ht="31.5" x14ac:dyDescent="0.2">
      <c r="A79" s="243"/>
      <c r="B79" s="252"/>
      <c r="C79" s="245" t="s">
        <v>227</v>
      </c>
      <c r="D79" s="245" t="s">
        <v>184</v>
      </c>
      <c r="E79" s="268">
        <v>3</v>
      </c>
      <c r="F79" s="73" t="s">
        <v>228</v>
      </c>
      <c r="G79" s="37" t="s">
        <v>186</v>
      </c>
      <c r="H79" s="113" t="s">
        <v>103</v>
      </c>
      <c r="I79" s="109" t="s">
        <v>137</v>
      </c>
      <c r="J79" s="114"/>
      <c r="K79" s="115"/>
      <c r="L79" s="115"/>
      <c r="M79" s="223"/>
    </row>
    <row r="80" spans="1:13" ht="15.75" hidden="1" customHeight="1" x14ac:dyDescent="0.2">
      <c r="A80" s="243"/>
      <c r="B80" s="252"/>
      <c r="C80" s="245"/>
      <c r="D80" s="245"/>
      <c r="E80" s="268"/>
      <c r="F80" s="72"/>
      <c r="G80" s="37"/>
      <c r="H80" s="113"/>
      <c r="I80" s="109"/>
      <c r="J80" s="114"/>
      <c r="K80" s="115"/>
      <c r="L80" s="115"/>
      <c r="M80" s="223"/>
    </row>
    <row r="81" spans="1:13" ht="15.75" hidden="1" customHeight="1" x14ac:dyDescent="0.2">
      <c r="A81" s="243"/>
      <c r="B81" s="252"/>
      <c r="C81" s="245"/>
      <c r="D81" s="245"/>
      <c r="E81" s="268"/>
      <c r="F81" s="72"/>
      <c r="G81" s="37"/>
      <c r="H81" s="113"/>
      <c r="I81" s="109"/>
      <c r="J81" s="114"/>
      <c r="K81" s="115"/>
      <c r="L81" s="115"/>
      <c r="M81" s="223"/>
    </row>
    <row r="82" spans="1:13" ht="15.75" hidden="1" customHeight="1" x14ac:dyDescent="0.2">
      <c r="A82" s="243"/>
      <c r="B82" s="252"/>
      <c r="C82" s="245"/>
      <c r="D82" s="245"/>
      <c r="E82" s="268"/>
      <c r="F82" s="74"/>
      <c r="G82" s="37"/>
      <c r="H82" s="113"/>
      <c r="I82" s="109"/>
      <c r="J82" s="114"/>
      <c r="K82" s="115"/>
      <c r="L82" s="115"/>
      <c r="M82" s="223"/>
    </row>
    <row r="83" spans="1:13" ht="15.75" hidden="1" customHeight="1" x14ac:dyDescent="0.2">
      <c r="A83" s="243"/>
      <c r="B83" s="252"/>
      <c r="C83" s="245"/>
      <c r="D83" s="245"/>
      <c r="E83" s="268"/>
      <c r="F83" s="72"/>
      <c r="G83" s="37"/>
      <c r="H83" s="113"/>
      <c r="I83" s="109"/>
      <c r="J83" s="114"/>
      <c r="K83" s="115"/>
      <c r="L83" s="115"/>
      <c r="M83" s="223"/>
    </row>
    <row r="84" spans="1:13" ht="15.75" hidden="1" customHeight="1" x14ac:dyDescent="0.2">
      <c r="A84" s="243"/>
      <c r="B84" s="252"/>
      <c r="C84" s="245"/>
      <c r="D84" s="245"/>
      <c r="E84" s="268"/>
      <c r="F84" s="72"/>
      <c r="G84" s="37"/>
      <c r="H84" s="113"/>
      <c r="I84" s="109"/>
      <c r="J84" s="114"/>
      <c r="K84" s="115"/>
      <c r="L84" s="115"/>
      <c r="M84" s="223"/>
    </row>
    <row r="85" spans="1:13" ht="15.75" hidden="1" customHeight="1" x14ac:dyDescent="0.2">
      <c r="A85" s="243"/>
      <c r="B85" s="252"/>
      <c r="C85" s="245"/>
      <c r="D85" s="245"/>
      <c r="E85" s="268"/>
      <c r="F85" s="72"/>
      <c r="G85" s="37"/>
      <c r="H85" s="113"/>
      <c r="I85" s="109"/>
      <c r="J85" s="114"/>
      <c r="K85" s="115"/>
      <c r="L85" s="115"/>
      <c r="M85" s="223"/>
    </row>
    <row r="86" spans="1:13" ht="15.75" hidden="1" customHeight="1" x14ac:dyDescent="0.2">
      <c r="A86" s="243"/>
      <c r="B86" s="252"/>
      <c r="C86" s="245"/>
      <c r="D86" s="245"/>
      <c r="E86" s="269"/>
      <c r="F86" s="72"/>
      <c r="G86" s="37"/>
      <c r="H86" s="113"/>
      <c r="I86" s="109"/>
      <c r="J86" s="114"/>
      <c r="K86" s="115"/>
      <c r="L86" s="115"/>
      <c r="M86" s="223"/>
    </row>
    <row r="87" spans="1:13" ht="32.25" thickBot="1" x14ac:dyDescent="0.25">
      <c r="A87" s="243"/>
      <c r="B87" s="253"/>
      <c r="C87" s="245"/>
      <c r="D87" s="45"/>
      <c r="E87" s="45"/>
      <c r="F87" s="51"/>
      <c r="G87" s="167"/>
      <c r="H87" s="167"/>
      <c r="I87" s="128"/>
      <c r="J87" s="114" t="s">
        <v>670</v>
      </c>
      <c r="K87" s="115" t="s">
        <v>711</v>
      </c>
      <c r="L87" s="115"/>
      <c r="M87" s="223"/>
    </row>
    <row r="88" spans="1:13" ht="16.5" thickBot="1" x14ac:dyDescent="0.25">
      <c r="A88" s="244"/>
      <c r="B88" s="129" t="s">
        <v>229</v>
      </c>
      <c r="C88" s="130"/>
      <c r="D88" s="130"/>
      <c r="E88" s="171">
        <f>E18+E27+E36+E46+E55+E70+E79</f>
        <v>30</v>
      </c>
      <c r="F88" s="132"/>
      <c r="G88" s="130"/>
      <c r="H88" s="130"/>
      <c r="I88" s="130"/>
      <c r="J88" s="114"/>
      <c r="K88" s="115"/>
      <c r="L88" s="115"/>
      <c r="M88" s="223"/>
    </row>
    <row r="89" spans="1:13" ht="14.45" customHeight="1" x14ac:dyDescent="0.2">
      <c r="A89" s="278" t="s">
        <v>230</v>
      </c>
      <c r="B89" s="282" t="s">
        <v>98</v>
      </c>
      <c r="C89" s="245" t="s">
        <v>231</v>
      </c>
      <c r="D89" s="281" t="s">
        <v>100</v>
      </c>
      <c r="E89" s="248">
        <v>6</v>
      </c>
      <c r="F89" s="73" t="s">
        <v>101</v>
      </c>
      <c r="G89" s="38" t="s">
        <v>232</v>
      </c>
      <c r="H89" s="113" t="s">
        <v>103</v>
      </c>
      <c r="I89" s="109" t="s">
        <v>104</v>
      </c>
      <c r="J89" s="114"/>
      <c r="K89" s="115"/>
      <c r="L89" s="115"/>
      <c r="M89" s="223"/>
    </row>
    <row r="90" spans="1:13" x14ac:dyDescent="0.2">
      <c r="A90" s="279"/>
      <c r="B90" s="283"/>
      <c r="C90" s="245"/>
      <c r="D90" s="281"/>
      <c r="E90" s="248"/>
      <c r="F90" s="72" t="s">
        <v>105</v>
      </c>
      <c r="G90" s="38" t="s">
        <v>232</v>
      </c>
      <c r="H90" s="113" t="s">
        <v>103</v>
      </c>
      <c r="I90" s="109" t="s">
        <v>108</v>
      </c>
      <c r="J90" s="114"/>
      <c r="K90" s="115"/>
      <c r="L90" s="115"/>
      <c r="M90" s="223"/>
    </row>
    <row r="91" spans="1:13" x14ac:dyDescent="0.2">
      <c r="A91" s="279"/>
      <c r="B91" s="283"/>
      <c r="C91" s="245"/>
      <c r="D91" s="281"/>
      <c r="E91" s="248"/>
      <c r="F91" s="72"/>
      <c r="G91" s="37"/>
      <c r="H91" s="113"/>
      <c r="I91" s="109"/>
      <c r="J91" s="114"/>
      <c r="K91" s="115"/>
      <c r="L91" s="115"/>
      <c r="M91" s="223"/>
    </row>
    <row r="92" spans="1:13" x14ac:dyDescent="0.2">
      <c r="A92" s="279"/>
      <c r="B92" s="283"/>
      <c r="C92" s="245"/>
      <c r="D92" s="281"/>
      <c r="E92" s="248"/>
      <c r="F92" s="74"/>
      <c r="G92" s="37"/>
      <c r="H92" s="113"/>
      <c r="I92" s="109"/>
      <c r="J92" s="114"/>
      <c r="K92" s="115"/>
      <c r="L92" s="115"/>
      <c r="M92" s="223"/>
    </row>
    <row r="93" spans="1:13" x14ac:dyDescent="0.2">
      <c r="A93" s="279"/>
      <c r="B93" s="283"/>
      <c r="C93" s="245"/>
      <c r="D93" s="281"/>
      <c r="E93" s="248"/>
      <c r="F93" s="72"/>
      <c r="G93" s="37"/>
      <c r="H93" s="113"/>
      <c r="I93" s="109"/>
      <c r="J93" s="114"/>
      <c r="K93" s="115"/>
      <c r="L93" s="115"/>
      <c r="M93" s="223"/>
    </row>
    <row r="94" spans="1:13" x14ac:dyDescent="0.2">
      <c r="A94" s="279"/>
      <c r="B94" s="283"/>
      <c r="C94" s="245"/>
      <c r="D94" s="281"/>
      <c r="E94" s="248"/>
      <c r="F94" s="72"/>
      <c r="G94" s="37"/>
      <c r="H94" s="113"/>
      <c r="I94" s="109"/>
      <c r="J94" s="114"/>
      <c r="K94" s="115"/>
      <c r="L94" s="115"/>
      <c r="M94" s="223"/>
    </row>
    <row r="95" spans="1:13" x14ac:dyDescent="0.2">
      <c r="A95" s="279"/>
      <c r="B95" s="283"/>
      <c r="C95" s="245"/>
      <c r="D95" s="281"/>
      <c r="E95" s="248"/>
      <c r="F95" s="72"/>
      <c r="G95" s="37"/>
      <c r="H95" s="113"/>
      <c r="I95" s="109"/>
      <c r="J95" s="114"/>
      <c r="K95" s="115"/>
      <c r="L95" s="115"/>
      <c r="M95" s="223"/>
    </row>
    <row r="96" spans="1:13" x14ac:dyDescent="0.2">
      <c r="A96" s="279"/>
      <c r="B96" s="283"/>
      <c r="C96" s="245"/>
      <c r="D96" s="281"/>
      <c r="E96" s="249"/>
      <c r="F96" s="72"/>
      <c r="G96" s="37"/>
      <c r="H96" s="113"/>
      <c r="I96" s="109"/>
      <c r="J96" s="114"/>
      <c r="K96" s="115"/>
      <c r="L96" s="115"/>
      <c r="M96" s="223"/>
    </row>
    <row r="97" spans="1:13" ht="31.5" x14ac:dyDescent="0.2">
      <c r="A97" s="279"/>
      <c r="B97" s="283"/>
      <c r="C97" s="245"/>
      <c r="D97" s="46"/>
      <c r="E97" s="46"/>
      <c r="F97" s="47"/>
      <c r="G97" s="134"/>
      <c r="H97" s="134"/>
      <c r="I97" s="135"/>
      <c r="J97" s="114" t="s">
        <v>670</v>
      </c>
      <c r="K97" s="115" t="s">
        <v>677</v>
      </c>
      <c r="L97" s="115"/>
      <c r="M97" s="223"/>
    </row>
    <row r="98" spans="1:13" ht="15.6" customHeight="1" x14ac:dyDescent="0.2">
      <c r="A98" s="279"/>
      <c r="B98" s="283"/>
      <c r="C98" s="245" t="s">
        <v>233</v>
      </c>
      <c r="D98" s="281" t="s">
        <v>201</v>
      </c>
      <c r="E98" s="248">
        <v>6</v>
      </c>
      <c r="F98" s="73" t="s">
        <v>101</v>
      </c>
      <c r="G98" s="38" t="s">
        <v>234</v>
      </c>
      <c r="H98" s="113" t="s">
        <v>103</v>
      </c>
      <c r="I98" s="109" t="s">
        <v>104</v>
      </c>
      <c r="J98" s="114"/>
      <c r="K98" s="115"/>
      <c r="L98" s="115"/>
      <c r="M98" s="223"/>
    </row>
    <row r="99" spans="1:13" x14ac:dyDescent="0.2">
      <c r="A99" s="279"/>
      <c r="B99" s="283"/>
      <c r="C99" s="245"/>
      <c r="D99" s="281"/>
      <c r="E99" s="248"/>
      <c r="F99" s="72" t="s">
        <v>105</v>
      </c>
      <c r="G99" s="38" t="s">
        <v>234</v>
      </c>
      <c r="H99" s="113" t="s">
        <v>103</v>
      </c>
      <c r="I99" s="109" t="s">
        <v>108</v>
      </c>
      <c r="J99" s="114"/>
      <c r="K99" s="115"/>
      <c r="L99" s="115"/>
      <c r="M99" s="223"/>
    </row>
    <row r="100" spans="1:13" x14ac:dyDescent="0.2">
      <c r="A100" s="279"/>
      <c r="B100" s="283"/>
      <c r="C100" s="245"/>
      <c r="D100" s="281"/>
      <c r="E100" s="248"/>
      <c r="F100" s="72"/>
      <c r="G100" s="37"/>
      <c r="H100" s="113"/>
      <c r="I100" s="109"/>
      <c r="J100" s="114"/>
      <c r="K100" s="115"/>
      <c r="L100" s="115"/>
      <c r="M100" s="223"/>
    </row>
    <row r="101" spans="1:13" x14ac:dyDescent="0.2">
      <c r="A101" s="279"/>
      <c r="B101" s="283"/>
      <c r="C101" s="245"/>
      <c r="D101" s="281"/>
      <c r="E101" s="248"/>
      <c r="F101" s="74"/>
      <c r="G101" s="37"/>
      <c r="H101" s="113"/>
      <c r="I101" s="109"/>
      <c r="J101" s="114"/>
      <c r="K101" s="115"/>
      <c r="L101" s="115"/>
      <c r="M101" s="223"/>
    </row>
    <row r="102" spans="1:13" x14ac:dyDescent="0.2">
      <c r="A102" s="279"/>
      <c r="B102" s="283"/>
      <c r="C102" s="245"/>
      <c r="D102" s="281"/>
      <c r="E102" s="248"/>
      <c r="F102" s="72"/>
      <c r="G102" s="37"/>
      <c r="H102" s="113"/>
      <c r="I102" s="109"/>
      <c r="J102" s="114"/>
      <c r="K102" s="115"/>
      <c r="L102" s="115"/>
      <c r="M102" s="223"/>
    </row>
    <row r="103" spans="1:13" x14ac:dyDescent="0.2">
      <c r="A103" s="279"/>
      <c r="B103" s="283"/>
      <c r="C103" s="245"/>
      <c r="D103" s="281"/>
      <c r="E103" s="248"/>
      <c r="F103" s="72"/>
      <c r="G103" s="37"/>
      <c r="H103" s="113"/>
      <c r="I103" s="109"/>
      <c r="J103" s="114"/>
      <c r="K103" s="115"/>
      <c r="L103" s="115"/>
      <c r="M103" s="223"/>
    </row>
    <row r="104" spans="1:13" x14ac:dyDescent="0.2">
      <c r="A104" s="279"/>
      <c r="B104" s="283"/>
      <c r="C104" s="245"/>
      <c r="D104" s="281"/>
      <c r="E104" s="248"/>
      <c r="F104" s="72"/>
      <c r="G104" s="37"/>
      <c r="H104" s="113"/>
      <c r="I104" s="109"/>
      <c r="J104" s="114"/>
      <c r="K104" s="115"/>
      <c r="L104" s="115"/>
      <c r="M104" s="223"/>
    </row>
    <row r="105" spans="1:13" x14ac:dyDescent="0.2">
      <c r="A105" s="279"/>
      <c r="B105" s="283"/>
      <c r="C105" s="245"/>
      <c r="D105" s="281"/>
      <c r="E105" s="249"/>
      <c r="F105" s="72"/>
      <c r="G105" s="37"/>
      <c r="H105" s="113"/>
      <c r="I105" s="109"/>
      <c r="J105" s="114"/>
      <c r="K105" s="115"/>
      <c r="L105" s="115"/>
      <c r="M105" s="223"/>
    </row>
    <row r="106" spans="1:13" ht="31.5" x14ac:dyDescent="0.2">
      <c r="A106" s="279"/>
      <c r="B106" s="283"/>
      <c r="C106" s="245"/>
      <c r="D106" s="46"/>
      <c r="E106" s="46"/>
      <c r="F106" s="47"/>
      <c r="G106" s="134"/>
      <c r="H106" s="134"/>
      <c r="I106" s="135"/>
      <c r="J106" s="114" t="s">
        <v>670</v>
      </c>
      <c r="K106" s="115" t="s">
        <v>678</v>
      </c>
      <c r="L106" s="115"/>
      <c r="M106" s="223"/>
    </row>
    <row r="107" spans="1:13" ht="15.6" customHeight="1" x14ac:dyDescent="0.2">
      <c r="A107" s="279"/>
      <c r="B107" s="283"/>
      <c r="C107" s="245" t="s">
        <v>235</v>
      </c>
      <c r="D107" s="281" t="s">
        <v>236</v>
      </c>
      <c r="E107" s="248">
        <v>6</v>
      </c>
      <c r="F107" s="73" t="s">
        <v>101</v>
      </c>
      <c r="G107" s="38" t="s">
        <v>237</v>
      </c>
      <c r="H107" s="113" t="s">
        <v>103</v>
      </c>
      <c r="I107" s="109" t="s">
        <v>104</v>
      </c>
      <c r="J107" s="114"/>
      <c r="K107" s="115"/>
      <c r="L107" s="115"/>
      <c r="M107" s="223"/>
    </row>
    <row r="108" spans="1:13" x14ac:dyDescent="0.2">
      <c r="A108" s="279"/>
      <c r="B108" s="283"/>
      <c r="C108" s="245"/>
      <c r="D108" s="281"/>
      <c r="E108" s="248"/>
      <c r="F108" s="72" t="s">
        <v>105</v>
      </c>
      <c r="G108" s="38" t="s">
        <v>238</v>
      </c>
      <c r="H108" s="113" t="s">
        <v>103</v>
      </c>
      <c r="I108" s="109" t="s">
        <v>104</v>
      </c>
      <c r="J108" s="114"/>
      <c r="K108" s="115"/>
      <c r="L108" s="115"/>
      <c r="M108" s="223"/>
    </row>
    <row r="109" spans="1:13" x14ac:dyDescent="0.2">
      <c r="A109" s="279"/>
      <c r="B109" s="283"/>
      <c r="C109" s="245"/>
      <c r="D109" s="281"/>
      <c r="E109" s="248"/>
      <c r="F109" s="72" t="s">
        <v>109</v>
      </c>
      <c r="G109" s="38" t="s">
        <v>237</v>
      </c>
      <c r="H109" s="113" t="s">
        <v>166</v>
      </c>
      <c r="I109" s="109" t="s">
        <v>108</v>
      </c>
      <c r="J109" s="114"/>
      <c r="K109" s="115"/>
      <c r="L109" s="115"/>
      <c r="M109" s="223"/>
    </row>
    <row r="110" spans="1:13" x14ac:dyDescent="0.2">
      <c r="A110" s="279"/>
      <c r="B110" s="283"/>
      <c r="C110" s="245"/>
      <c r="D110" s="281"/>
      <c r="E110" s="248"/>
      <c r="F110" s="74" t="s">
        <v>109</v>
      </c>
      <c r="G110" s="38" t="s">
        <v>238</v>
      </c>
      <c r="H110" s="113" t="s">
        <v>166</v>
      </c>
      <c r="I110" s="109" t="s">
        <v>108</v>
      </c>
      <c r="J110" s="114"/>
      <c r="K110" s="115"/>
      <c r="L110" s="115"/>
      <c r="M110" s="223"/>
    </row>
    <row r="111" spans="1:13" ht="31.5" x14ac:dyDescent="0.2">
      <c r="A111" s="279"/>
      <c r="B111" s="283"/>
      <c r="C111" s="245"/>
      <c r="D111" s="281"/>
      <c r="E111" s="248"/>
      <c r="F111" s="72" t="s">
        <v>107</v>
      </c>
      <c r="G111" s="38" t="s">
        <v>239</v>
      </c>
      <c r="H111" s="113" t="s">
        <v>103</v>
      </c>
      <c r="I111" s="109" t="s">
        <v>104</v>
      </c>
      <c r="J111" s="114"/>
      <c r="K111" s="115"/>
      <c r="L111" s="115"/>
      <c r="M111" s="223"/>
    </row>
    <row r="112" spans="1:13" ht="31.5" x14ac:dyDescent="0.2">
      <c r="A112" s="279"/>
      <c r="B112" s="283"/>
      <c r="C112" s="245"/>
      <c r="D112" s="281"/>
      <c r="E112" s="248"/>
      <c r="F112" s="72" t="s">
        <v>109</v>
      </c>
      <c r="G112" s="38" t="s">
        <v>239</v>
      </c>
      <c r="H112" s="113" t="s">
        <v>166</v>
      </c>
      <c r="I112" s="109" t="s">
        <v>108</v>
      </c>
      <c r="J112" s="114"/>
      <c r="K112" s="115"/>
      <c r="L112" s="115"/>
      <c r="M112" s="223"/>
    </row>
    <row r="113" spans="1:13" x14ac:dyDescent="0.2">
      <c r="A113" s="279"/>
      <c r="B113" s="283"/>
      <c r="C113" s="245"/>
      <c r="D113" s="281"/>
      <c r="E113" s="248"/>
      <c r="F113" s="72"/>
      <c r="G113" s="37"/>
      <c r="H113" s="113"/>
      <c r="I113" s="109"/>
      <c r="J113" s="114"/>
      <c r="K113" s="115"/>
      <c r="L113" s="115"/>
      <c r="M113" s="223"/>
    </row>
    <row r="114" spans="1:13" x14ac:dyDescent="0.2">
      <c r="A114" s="279"/>
      <c r="B114" s="283"/>
      <c r="C114" s="245"/>
      <c r="D114" s="281"/>
      <c r="E114" s="249"/>
      <c r="F114" s="72"/>
      <c r="G114" s="37"/>
      <c r="H114" s="113"/>
      <c r="I114" s="109"/>
      <c r="J114" s="114"/>
      <c r="K114" s="115"/>
      <c r="L114" s="115"/>
      <c r="M114" s="223"/>
    </row>
    <row r="115" spans="1:13" ht="31.5" x14ac:dyDescent="0.2">
      <c r="A115" s="279"/>
      <c r="B115" s="284"/>
      <c r="C115" s="245"/>
      <c r="D115" s="46"/>
      <c r="E115" s="46"/>
      <c r="F115" s="47"/>
      <c r="G115" s="134"/>
      <c r="H115" s="134"/>
      <c r="I115" s="135"/>
      <c r="J115" s="114" t="s">
        <v>670</v>
      </c>
      <c r="K115" s="115" t="s">
        <v>679</v>
      </c>
      <c r="L115" s="115"/>
      <c r="M115" s="286" t="s">
        <v>1746</v>
      </c>
    </row>
    <row r="116" spans="1:13" ht="31.5" x14ac:dyDescent="0.2">
      <c r="A116" s="279"/>
      <c r="B116" s="202"/>
      <c r="C116" s="200"/>
      <c r="D116" s="46"/>
      <c r="E116" s="206"/>
      <c r="F116" s="207"/>
      <c r="G116" s="134"/>
      <c r="H116" s="134"/>
      <c r="I116" s="135"/>
      <c r="J116" s="114" t="s">
        <v>670</v>
      </c>
      <c r="K116" s="115" t="s">
        <v>680</v>
      </c>
      <c r="L116" s="115"/>
      <c r="M116" s="288"/>
    </row>
    <row r="117" spans="1:13" ht="15" customHeight="1" x14ac:dyDescent="0.2">
      <c r="A117" s="279"/>
      <c r="B117" s="266" t="s">
        <v>132</v>
      </c>
      <c r="C117" s="245" t="s">
        <v>240</v>
      </c>
      <c r="D117" s="247" t="s">
        <v>163</v>
      </c>
      <c r="E117" s="248">
        <v>6</v>
      </c>
      <c r="F117" s="73" t="s">
        <v>241</v>
      </c>
      <c r="G117" s="38" t="s">
        <v>242</v>
      </c>
      <c r="H117" s="165" t="s">
        <v>166</v>
      </c>
      <c r="I117" s="166" t="s">
        <v>104</v>
      </c>
      <c r="J117" s="114"/>
      <c r="K117" s="115"/>
      <c r="L117" s="115"/>
      <c r="M117" s="223"/>
    </row>
    <row r="118" spans="1:13" ht="15" customHeight="1" x14ac:dyDescent="0.2">
      <c r="A118" s="279"/>
      <c r="B118" s="266"/>
      <c r="C118" s="245"/>
      <c r="D118" s="247"/>
      <c r="E118" s="248"/>
      <c r="F118" s="72" t="s">
        <v>241</v>
      </c>
      <c r="G118" s="38" t="s">
        <v>243</v>
      </c>
      <c r="H118" s="165" t="s">
        <v>166</v>
      </c>
      <c r="I118" s="166" t="s">
        <v>104</v>
      </c>
      <c r="J118" s="114"/>
      <c r="K118" s="115"/>
      <c r="L118" s="115"/>
      <c r="M118" s="223"/>
    </row>
    <row r="119" spans="1:13" ht="15" customHeight="1" x14ac:dyDescent="0.2">
      <c r="A119" s="279"/>
      <c r="B119" s="266"/>
      <c r="C119" s="245"/>
      <c r="D119" s="247"/>
      <c r="E119" s="248"/>
      <c r="F119" s="72" t="s">
        <v>241</v>
      </c>
      <c r="G119" s="38" t="s">
        <v>244</v>
      </c>
      <c r="H119" s="165" t="s">
        <v>166</v>
      </c>
      <c r="I119" s="166" t="s">
        <v>104</v>
      </c>
      <c r="J119" s="114"/>
      <c r="K119" s="115"/>
      <c r="L119" s="115"/>
      <c r="M119" s="223"/>
    </row>
    <row r="120" spans="1:13" ht="15" customHeight="1" x14ac:dyDescent="0.2">
      <c r="A120" s="279"/>
      <c r="B120" s="266"/>
      <c r="C120" s="245"/>
      <c r="D120" s="247"/>
      <c r="E120" s="248"/>
      <c r="F120" s="74" t="s">
        <v>241</v>
      </c>
      <c r="G120" s="38" t="s">
        <v>217</v>
      </c>
      <c r="H120" s="165" t="s">
        <v>166</v>
      </c>
      <c r="I120" s="166" t="s">
        <v>137</v>
      </c>
      <c r="J120" s="114"/>
      <c r="K120" s="115"/>
      <c r="L120" s="115"/>
      <c r="M120" s="223"/>
    </row>
    <row r="121" spans="1:13" ht="15" customHeight="1" x14ac:dyDescent="0.2">
      <c r="A121" s="279"/>
      <c r="B121" s="266"/>
      <c r="C121" s="245"/>
      <c r="D121" s="247"/>
      <c r="E121" s="248"/>
      <c r="F121" s="72" t="s">
        <v>241</v>
      </c>
      <c r="G121" s="38" t="s">
        <v>218</v>
      </c>
      <c r="H121" s="165" t="s">
        <v>166</v>
      </c>
      <c r="I121" s="166" t="s">
        <v>137</v>
      </c>
      <c r="J121" s="114"/>
      <c r="K121" s="115"/>
      <c r="L121" s="115"/>
      <c r="M121" s="223"/>
    </row>
    <row r="122" spans="1:13" ht="15" customHeight="1" x14ac:dyDescent="0.2">
      <c r="A122" s="279"/>
      <c r="B122" s="266"/>
      <c r="C122" s="245"/>
      <c r="D122" s="247"/>
      <c r="E122" s="248"/>
      <c r="F122" s="72" t="s">
        <v>241</v>
      </c>
      <c r="G122" s="38" t="s">
        <v>245</v>
      </c>
      <c r="H122" s="165" t="s">
        <v>166</v>
      </c>
      <c r="I122" s="166" t="s">
        <v>104</v>
      </c>
      <c r="J122" s="114"/>
      <c r="K122" s="115"/>
      <c r="L122" s="115"/>
      <c r="M122" s="223"/>
    </row>
    <row r="123" spans="1:13" ht="15" customHeight="1" x14ac:dyDescent="0.2">
      <c r="A123" s="279"/>
      <c r="B123" s="266"/>
      <c r="C123" s="245"/>
      <c r="D123" s="247"/>
      <c r="E123" s="248"/>
      <c r="F123" s="72" t="s">
        <v>241</v>
      </c>
      <c r="G123" s="38" t="s">
        <v>246</v>
      </c>
      <c r="H123" s="165" t="s">
        <v>166</v>
      </c>
      <c r="I123" s="166" t="s">
        <v>104</v>
      </c>
      <c r="J123" s="114"/>
      <c r="K123" s="115"/>
      <c r="L123" s="115"/>
      <c r="M123" s="223"/>
    </row>
    <row r="124" spans="1:13" ht="15" customHeight="1" x14ac:dyDescent="0.2">
      <c r="A124" s="279"/>
      <c r="B124" s="266"/>
      <c r="C124" s="245"/>
      <c r="D124" s="247"/>
      <c r="E124" s="249"/>
      <c r="F124" s="72" t="s">
        <v>241</v>
      </c>
      <c r="G124" s="38" t="s">
        <v>247</v>
      </c>
      <c r="H124" s="165" t="s">
        <v>166</v>
      </c>
      <c r="I124" s="166" t="s">
        <v>104</v>
      </c>
      <c r="J124" s="114"/>
      <c r="K124" s="115"/>
      <c r="L124" s="115"/>
      <c r="M124" s="223"/>
    </row>
    <row r="125" spans="1:13" ht="15" customHeight="1" x14ac:dyDescent="0.2">
      <c r="A125" s="279"/>
      <c r="B125" s="266"/>
      <c r="C125" s="245"/>
      <c r="D125" s="48"/>
      <c r="E125" s="48"/>
      <c r="F125" s="49"/>
      <c r="G125" s="138"/>
      <c r="H125" s="138"/>
      <c r="I125" s="139"/>
      <c r="J125" s="114" t="s">
        <v>670</v>
      </c>
      <c r="K125" s="115" t="s">
        <v>681</v>
      </c>
      <c r="L125" s="115"/>
      <c r="M125" s="223"/>
    </row>
    <row r="126" spans="1:13" ht="15" customHeight="1" x14ac:dyDescent="0.2">
      <c r="A126" s="279"/>
      <c r="B126" s="266"/>
      <c r="C126" s="245" t="s">
        <v>248</v>
      </c>
      <c r="D126" s="247" t="s">
        <v>175</v>
      </c>
      <c r="E126" s="248">
        <v>0</v>
      </c>
      <c r="F126" s="73"/>
      <c r="G126" s="37"/>
      <c r="H126" s="113"/>
      <c r="I126" s="109"/>
      <c r="J126" s="114"/>
      <c r="K126" s="115"/>
      <c r="L126" s="115"/>
      <c r="M126" s="223"/>
    </row>
    <row r="127" spans="1:13" ht="15" customHeight="1" x14ac:dyDescent="0.2">
      <c r="A127" s="279"/>
      <c r="B127" s="266"/>
      <c r="C127" s="245"/>
      <c r="D127" s="247"/>
      <c r="E127" s="248"/>
      <c r="F127" s="72"/>
      <c r="G127" s="37"/>
      <c r="H127" s="113"/>
      <c r="I127" s="109"/>
      <c r="J127" s="114"/>
      <c r="K127" s="115"/>
      <c r="L127" s="115"/>
      <c r="M127" s="223"/>
    </row>
    <row r="128" spans="1:13" ht="15" customHeight="1" x14ac:dyDescent="0.2">
      <c r="A128" s="279"/>
      <c r="B128" s="266"/>
      <c r="C128" s="245"/>
      <c r="D128" s="247"/>
      <c r="E128" s="248"/>
      <c r="F128" s="72"/>
      <c r="G128" s="37"/>
      <c r="H128" s="113"/>
      <c r="I128" s="109"/>
      <c r="J128" s="114"/>
      <c r="K128" s="115"/>
      <c r="L128" s="115"/>
      <c r="M128" s="223"/>
    </row>
    <row r="129" spans="1:13" ht="15" customHeight="1" x14ac:dyDescent="0.2">
      <c r="A129" s="279"/>
      <c r="B129" s="266"/>
      <c r="C129" s="245"/>
      <c r="D129" s="247"/>
      <c r="E129" s="248"/>
      <c r="F129" s="74"/>
      <c r="G129" s="37"/>
      <c r="H129" s="113"/>
      <c r="I129" s="109"/>
      <c r="J129" s="114"/>
      <c r="K129" s="115"/>
      <c r="L129" s="115"/>
      <c r="M129" s="223"/>
    </row>
    <row r="130" spans="1:13" ht="15" customHeight="1" x14ac:dyDescent="0.2">
      <c r="A130" s="279"/>
      <c r="B130" s="266"/>
      <c r="C130" s="245"/>
      <c r="D130" s="247"/>
      <c r="E130" s="248"/>
      <c r="F130" s="72"/>
      <c r="G130" s="37"/>
      <c r="H130" s="113"/>
      <c r="I130" s="109"/>
      <c r="J130" s="114"/>
      <c r="K130" s="115"/>
      <c r="L130" s="115"/>
      <c r="M130" s="223"/>
    </row>
    <row r="131" spans="1:13" ht="15" customHeight="1" x14ac:dyDescent="0.2">
      <c r="A131" s="279"/>
      <c r="B131" s="266"/>
      <c r="C131" s="245"/>
      <c r="D131" s="247"/>
      <c r="E131" s="248"/>
      <c r="F131" s="72"/>
      <c r="G131" s="37"/>
      <c r="H131" s="113"/>
      <c r="I131" s="109"/>
      <c r="J131" s="114"/>
      <c r="K131" s="115"/>
      <c r="L131" s="115"/>
      <c r="M131" s="223"/>
    </row>
    <row r="132" spans="1:13" ht="15" customHeight="1" x14ac:dyDescent="0.2">
      <c r="A132" s="279"/>
      <c r="B132" s="266"/>
      <c r="C132" s="245"/>
      <c r="D132" s="247"/>
      <c r="E132" s="248"/>
      <c r="F132" s="72"/>
      <c r="G132" s="37"/>
      <c r="H132" s="113"/>
      <c r="I132" s="109"/>
      <c r="J132" s="114"/>
      <c r="K132" s="115"/>
      <c r="L132" s="115"/>
      <c r="M132" s="223"/>
    </row>
    <row r="133" spans="1:13" ht="15" customHeight="1" x14ac:dyDescent="0.2">
      <c r="A133" s="279"/>
      <c r="B133" s="266"/>
      <c r="C133" s="245"/>
      <c r="D133" s="247"/>
      <c r="E133" s="249"/>
      <c r="F133" s="72"/>
      <c r="G133" s="37"/>
      <c r="H133" s="113"/>
      <c r="I133" s="109"/>
      <c r="J133" s="114"/>
      <c r="K133" s="115"/>
      <c r="L133" s="115"/>
      <c r="M133" s="223"/>
    </row>
    <row r="134" spans="1:13" x14ac:dyDescent="0.2">
      <c r="A134" s="279"/>
      <c r="B134" s="266"/>
      <c r="C134" s="245"/>
      <c r="D134" s="48"/>
      <c r="E134" s="48"/>
      <c r="F134" s="49"/>
      <c r="G134" s="138"/>
      <c r="H134" s="138"/>
      <c r="I134" s="139"/>
      <c r="J134" s="114"/>
      <c r="K134" s="115"/>
      <c r="L134" s="115"/>
      <c r="M134" s="223"/>
    </row>
    <row r="135" spans="1:13" ht="15.6" customHeight="1" x14ac:dyDescent="0.2">
      <c r="A135" s="279"/>
      <c r="B135" s="266"/>
      <c r="C135" s="245" t="s">
        <v>249</v>
      </c>
      <c r="D135" s="247" t="s">
        <v>250</v>
      </c>
      <c r="E135" s="250">
        <v>6</v>
      </c>
      <c r="F135" s="72" t="s">
        <v>251</v>
      </c>
      <c r="G135" s="37" t="str">
        <f>+G8</f>
        <v>Sciences politiques</v>
      </c>
      <c r="H135" s="172"/>
      <c r="I135" s="141"/>
      <c r="J135" s="114"/>
      <c r="K135" s="115"/>
      <c r="L135" s="115"/>
      <c r="M135" s="223"/>
    </row>
    <row r="136" spans="1:13" x14ac:dyDescent="0.2">
      <c r="A136" s="279"/>
      <c r="B136" s="266"/>
      <c r="C136" s="245"/>
      <c r="D136" s="247"/>
      <c r="E136" s="248"/>
      <c r="F136" s="72" t="s">
        <v>252</v>
      </c>
      <c r="G136" s="37" t="str">
        <f>+G9</f>
        <v>Histoire de l'art et archéologie</v>
      </c>
      <c r="H136" s="140"/>
      <c r="I136" s="141"/>
      <c r="J136" s="114"/>
      <c r="K136" s="115"/>
      <c r="L136" s="115"/>
      <c r="M136" s="223"/>
    </row>
    <row r="137" spans="1:13" x14ac:dyDescent="0.2">
      <c r="A137" s="279"/>
      <c r="B137" s="266"/>
      <c r="C137" s="245"/>
      <c r="D137" s="247"/>
      <c r="E137" s="248"/>
      <c r="F137" s="72"/>
      <c r="G137" s="37"/>
      <c r="H137" s="140"/>
      <c r="I137" s="141"/>
      <c r="J137" s="114"/>
      <c r="K137" s="115"/>
      <c r="L137" s="115"/>
      <c r="M137" s="223"/>
    </row>
    <row r="138" spans="1:13" x14ac:dyDescent="0.2">
      <c r="A138" s="279"/>
      <c r="B138" s="266"/>
      <c r="C138" s="245"/>
      <c r="D138" s="247"/>
      <c r="E138" s="248"/>
      <c r="F138" s="74"/>
      <c r="G138" s="37"/>
      <c r="H138" s="140"/>
      <c r="I138" s="141"/>
      <c r="J138" s="114"/>
      <c r="K138" s="115"/>
      <c r="L138" s="115"/>
      <c r="M138" s="223"/>
    </row>
    <row r="139" spans="1:13" x14ac:dyDescent="0.2">
      <c r="A139" s="279"/>
      <c r="B139" s="266"/>
      <c r="C139" s="245"/>
      <c r="D139" s="247"/>
      <c r="E139" s="249"/>
      <c r="F139" s="74"/>
      <c r="G139" s="37"/>
      <c r="H139" s="140"/>
      <c r="I139" s="141"/>
      <c r="J139" s="114"/>
      <c r="K139" s="115"/>
      <c r="L139" s="115"/>
      <c r="M139" s="223"/>
    </row>
    <row r="140" spans="1:13" x14ac:dyDescent="0.2">
      <c r="A140" s="279"/>
      <c r="B140" s="266"/>
      <c r="C140" s="245"/>
      <c r="D140" s="48"/>
      <c r="E140" s="48"/>
      <c r="F140" s="49"/>
      <c r="G140" s="138"/>
      <c r="H140" s="138"/>
      <c r="I140" s="139"/>
      <c r="J140" s="114"/>
      <c r="K140" s="115"/>
      <c r="L140" s="115"/>
      <c r="M140" s="223"/>
    </row>
    <row r="141" spans="1:13" x14ac:dyDescent="0.2">
      <c r="A141" s="279"/>
      <c r="B141" s="266"/>
      <c r="C141" s="245" t="s">
        <v>253</v>
      </c>
      <c r="D141" s="245" t="s">
        <v>134</v>
      </c>
      <c r="E141" s="268">
        <v>3</v>
      </c>
      <c r="F141" s="73" t="s">
        <v>254</v>
      </c>
      <c r="G141" s="170" t="s">
        <v>136</v>
      </c>
      <c r="H141" s="113" t="s">
        <v>103</v>
      </c>
      <c r="I141" s="109" t="s">
        <v>137</v>
      </c>
      <c r="J141" s="114"/>
      <c r="K141" s="115"/>
      <c r="L141" s="115"/>
      <c r="M141" s="223"/>
    </row>
    <row r="142" spans="1:13" ht="15.6" hidden="1" customHeight="1" x14ac:dyDescent="0.2">
      <c r="A142" s="279"/>
      <c r="B142" s="266"/>
      <c r="C142" s="245"/>
      <c r="D142" s="245"/>
      <c r="E142" s="268"/>
      <c r="F142" s="72"/>
      <c r="G142" s="37"/>
      <c r="H142" s="113"/>
      <c r="I142" s="109"/>
      <c r="J142" s="114"/>
      <c r="K142" s="115"/>
      <c r="L142" s="115"/>
      <c r="M142" s="223"/>
    </row>
    <row r="143" spans="1:13" ht="15.6" hidden="1" customHeight="1" x14ac:dyDescent="0.2">
      <c r="A143" s="279"/>
      <c r="B143" s="266"/>
      <c r="C143" s="245"/>
      <c r="D143" s="245"/>
      <c r="E143" s="268"/>
      <c r="F143" s="72"/>
      <c r="G143" s="37"/>
      <c r="H143" s="113"/>
      <c r="I143" s="109"/>
      <c r="J143" s="114"/>
      <c r="K143" s="115"/>
      <c r="L143" s="115"/>
      <c r="M143" s="223"/>
    </row>
    <row r="144" spans="1:13" ht="15.6" hidden="1" customHeight="1" x14ac:dyDescent="0.2">
      <c r="A144" s="279"/>
      <c r="B144" s="266"/>
      <c r="C144" s="245"/>
      <c r="D144" s="245"/>
      <c r="E144" s="268"/>
      <c r="F144" s="74"/>
      <c r="G144" s="37"/>
      <c r="H144" s="113"/>
      <c r="I144" s="109"/>
      <c r="J144" s="114"/>
      <c r="K144" s="115"/>
      <c r="L144" s="115"/>
      <c r="M144" s="223"/>
    </row>
    <row r="145" spans="1:13" ht="15.6" hidden="1" customHeight="1" x14ac:dyDescent="0.2">
      <c r="A145" s="279"/>
      <c r="B145" s="266"/>
      <c r="C145" s="245"/>
      <c r="D145" s="245"/>
      <c r="E145" s="268"/>
      <c r="F145" s="72"/>
      <c r="G145" s="37"/>
      <c r="H145" s="113"/>
      <c r="I145" s="109"/>
      <c r="J145" s="114"/>
      <c r="K145" s="115"/>
      <c r="L145" s="115"/>
      <c r="M145" s="223"/>
    </row>
    <row r="146" spans="1:13" ht="15.6" hidden="1" customHeight="1" x14ac:dyDescent="0.2">
      <c r="A146" s="279"/>
      <c r="B146" s="266"/>
      <c r="C146" s="245"/>
      <c r="D146" s="245"/>
      <c r="E146" s="268"/>
      <c r="F146" s="72"/>
      <c r="G146" s="37"/>
      <c r="H146" s="113"/>
      <c r="I146" s="109"/>
      <c r="J146" s="114"/>
      <c r="K146" s="115"/>
      <c r="L146" s="115"/>
      <c r="M146" s="223"/>
    </row>
    <row r="147" spans="1:13" ht="15.6" hidden="1" customHeight="1" x14ac:dyDescent="0.2">
      <c r="A147" s="279"/>
      <c r="B147" s="266"/>
      <c r="C147" s="245"/>
      <c r="D147" s="245"/>
      <c r="E147" s="268"/>
      <c r="F147" s="72"/>
      <c r="G147" s="37"/>
      <c r="H147" s="113"/>
      <c r="I147" s="109"/>
      <c r="J147" s="114"/>
      <c r="K147" s="115"/>
      <c r="L147" s="115"/>
      <c r="M147" s="223"/>
    </row>
    <row r="148" spans="1:13" ht="15.6" hidden="1" customHeight="1" x14ac:dyDescent="0.25">
      <c r="A148" s="279"/>
      <c r="B148" s="266"/>
      <c r="C148" s="245"/>
      <c r="D148" s="245"/>
      <c r="E148" s="269"/>
      <c r="F148" s="72"/>
      <c r="G148" s="37"/>
      <c r="H148" s="113"/>
      <c r="I148" s="109"/>
      <c r="J148" s="114"/>
      <c r="K148" s="115"/>
      <c r="L148" s="115"/>
      <c r="M148" s="223"/>
    </row>
    <row r="149" spans="1:13" ht="31.5" x14ac:dyDescent="0.2">
      <c r="A149" s="279"/>
      <c r="B149" s="266"/>
      <c r="C149" s="245"/>
      <c r="D149" s="48"/>
      <c r="E149" s="48"/>
      <c r="F149" s="49"/>
      <c r="G149" s="138"/>
      <c r="H149" s="138"/>
      <c r="I149" s="139"/>
      <c r="J149" s="114" t="s">
        <v>670</v>
      </c>
      <c r="K149" s="115" t="s">
        <v>716</v>
      </c>
      <c r="L149" s="115"/>
      <c r="M149" s="223"/>
    </row>
    <row r="150" spans="1:13" ht="47.25" x14ac:dyDescent="0.2">
      <c r="A150" s="279"/>
      <c r="B150" s="266"/>
      <c r="C150" s="245" t="s">
        <v>255</v>
      </c>
      <c r="D150" s="245" t="s">
        <v>256</v>
      </c>
      <c r="E150" s="268">
        <v>3</v>
      </c>
      <c r="F150" s="73" t="s">
        <v>257</v>
      </c>
      <c r="G150" s="37" t="s">
        <v>258</v>
      </c>
      <c r="H150" s="113" t="s">
        <v>166</v>
      </c>
      <c r="I150" s="109" t="s">
        <v>108</v>
      </c>
      <c r="J150" s="114"/>
      <c r="K150" s="115"/>
      <c r="L150" s="115"/>
      <c r="M150" s="223"/>
    </row>
    <row r="151" spans="1:13" ht="47.25" x14ac:dyDescent="0.2">
      <c r="A151" s="279"/>
      <c r="B151" s="266"/>
      <c r="C151" s="245"/>
      <c r="D151" s="245"/>
      <c r="E151" s="268"/>
      <c r="F151" s="72" t="s">
        <v>257</v>
      </c>
      <c r="G151" s="37" t="s">
        <v>258</v>
      </c>
      <c r="H151" s="113" t="s">
        <v>166</v>
      </c>
      <c r="I151" s="109" t="s">
        <v>259</v>
      </c>
      <c r="J151" s="114"/>
      <c r="K151" s="115"/>
      <c r="L151" s="115"/>
      <c r="M151" s="223"/>
    </row>
    <row r="152" spans="1:13" ht="47.25" x14ac:dyDescent="0.2">
      <c r="A152" s="279"/>
      <c r="B152" s="266"/>
      <c r="C152" s="245"/>
      <c r="D152" s="245"/>
      <c r="E152" s="268"/>
      <c r="F152" s="73" t="s">
        <v>257</v>
      </c>
      <c r="G152" s="37" t="s">
        <v>260</v>
      </c>
      <c r="H152" s="113" t="s">
        <v>166</v>
      </c>
      <c r="I152" s="109" t="s">
        <v>108</v>
      </c>
      <c r="J152" s="114"/>
      <c r="K152" s="115"/>
      <c r="L152" s="115"/>
      <c r="M152" s="223"/>
    </row>
    <row r="153" spans="1:13" x14ac:dyDescent="0.2">
      <c r="A153" s="279"/>
      <c r="B153" s="266"/>
      <c r="C153" s="245"/>
      <c r="D153" s="245"/>
      <c r="E153" s="268"/>
      <c r="F153" s="73"/>
      <c r="G153" s="37"/>
      <c r="H153" s="113"/>
      <c r="I153" s="109"/>
      <c r="J153" s="114"/>
      <c r="K153" s="115"/>
      <c r="L153" s="115"/>
      <c r="M153" s="223"/>
    </row>
    <row r="154" spans="1:13" ht="15.6" hidden="1" customHeight="1" x14ac:dyDescent="0.2">
      <c r="A154" s="279"/>
      <c r="B154" s="266"/>
      <c r="C154" s="245"/>
      <c r="D154" s="245"/>
      <c r="E154" s="268"/>
      <c r="F154" s="72"/>
      <c r="G154" s="37"/>
      <c r="H154" s="113"/>
      <c r="I154" s="109"/>
      <c r="J154" s="114"/>
      <c r="K154" s="115"/>
      <c r="L154" s="115"/>
      <c r="M154" s="223"/>
    </row>
    <row r="155" spans="1:13" ht="15.6" hidden="1" customHeight="1" x14ac:dyDescent="0.2">
      <c r="A155" s="279"/>
      <c r="B155" s="266"/>
      <c r="C155" s="245"/>
      <c r="D155" s="245"/>
      <c r="E155" s="268"/>
      <c r="F155" s="72"/>
      <c r="G155" s="37"/>
      <c r="H155" s="113"/>
      <c r="I155" s="109"/>
      <c r="J155" s="114"/>
      <c r="K155" s="115"/>
      <c r="L155" s="115"/>
      <c r="M155" s="223"/>
    </row>
    <row r="156" spans="1:13" ht="15.6" hidden="1" customHeight="1" x14ac:dyDescent="0.2">
      <c r="A156" s="279"/>
      <c r="B156" s="266"/>
      <c r="C156" s="245"/>
      <c r="D156" s="245"/>
      <c r="E156" s="268"/>
      <c r="F156" s="72"/>
      <c r="G156" s="37"/>
      <c r="H156" s="113"/>
      <c r="I156" s="109"/>
      <c r="J156" s="114"/>
      <c r="K156" s="115"/>
      <c r="L156" s="115"/>
      <c r="M156" s="223"/>
    </row>
    <row r="157" spans="1:13" ht="15.6" hidden="1" customHeight="1" x14ac:dyDescent="0.2">
      <c r="A157" s="279"/>
      <c r="B157" s="266"/>
      <c r="C157" s="245"/>
      <c r="D157" s="245"/>
      <c r="E157" s="269"/>
      <c r="F157" s="72"/>
      <c r="G157" s="37"/>
      <c r="H157" s="113"/>
      <c r="I157" s="109"/>
      <c r="J157" s="114"/>
      <c r="K157" s="115"/>
      <c r="L157" s="115"/>
      <c r="M157" s="223"/>
    </row>
    <row r="158" spans="1:13" ht="32.25" thickBot="1" x14ac:dyDescent="0.25">
      <c r="A158" s="279"/>
      <c r="B158" s="267"/>
      <c r="C158" s="245"/>
      <c r="D158" s="48"/>
      <c r="E158" s="48"/>
      <c r="F158" s="49"/>
      <c r="G158" s="138"/>
      <c r="H158" s="138"/>
      <c r="I158" s="139"/>
      <c r="J158" s="114" t="s">
        <v>670</v>
      </c>
      <c r="K158" s="115" t="s">
        <v>716</v>
      </c>
      <c r="L158" s="115"/>
      <c r="M158" s="223"/>
    </row>
    <row r="159" spans="1:13" ht="16.5" thickBot="1" x14ac:dyDescent="0.25">
      <c r="A159" s="279"/>
      <c r="B159" s="145" t="s">
        <v>261</v>
      </c>
      <c r="C159" s="146"/>
      <c r="D159" s="147"/>
      <c r="E159" s="148">
        <f>E89+E98+E107+E117+E126+E141+E150</f>
        <v>30</v>
      </c>
      <c r="F159" s="149"/>
      <c r="G159" s="146"/>
      <c r="H159" s="146"/>
      <c r="I159" s="146"/>
      <c r="J159" s="114"/>
      <c r="K159" s="115"/>
      <c r="L159" s="115"/>
      <c r="M159" s="223"/>
    </row>
    <row r="160" spans="1:13" ht="16.5" thickBot="1" x14ac:dyDescent="0.25">
      <c r="A160" s="150" t="s">
        <v>3</v>
      </c>
      <c r="B160" s="151"/>
      <c r="C160" s="151"/>
      <c r="D160" s="151"/>
      <c r="E160" s="151"/>
      <c r="F160" s="151"/>
      <c r="G160" s="151"/>
      <c r="H160" s="151"/>
      <c r="I160" s="152"/>
      <c r="J160" s="153"/>
      <c r="K160" s="154"/>
      <c r="L160" s="154"/>
      <c r="M160" s="223"/>
    </row>
    <row r="161" ht="18" customHeight="1" x14ac:dyDescent="0.2"/>
  </sheetData>
  <mergeCells count="81">
    <mergeCell ref="D2:G2"/>
    <mergeCell ref="M44:M45"/>
    <mergeCell ref="M115:M116"/>
    <mergeCell ref="A89:A159"/>
    <mergeCell ref="C150:C158"/>
    <mergeCell ref="D150:D157"/>
    <mergeCell ref="E150:E157"/>
    <mergeCell ref="B117:B158"/>
    <mergeCell ref="C117:C125"/>
    <mergeCell ref="D117:D124"/>
    <mergeCell ref="E117:E124"/>
    <mergeCell ref="C126:C134"/>
    <mergeCell ref="D126:D133"/>
    <mergeCell ref="E126:E133"/>
    <mergeCell ref="C141:C149"/>
    <mergeCell ref="D141:D148"/>
    <mergeCell ref="E141:E148"/>
    <mergeCell ref="C135:C140"/>
    <mergeCell ref="D135:D139"/>
    <mergeCell ref="E135:E139"/>
    <mergeCell ref="B89:B115"/>
    <mergeCell ref="C89:C97"/>
    <mergeCell ref="D89:D96"/>
    <mergeCell ref="E89:E96"/>
    <mergeCell ref="C79:C87"/>
    <mergeCell ref="D79:D86"/>
    <mergeCell ref="E79:E86"/>
    <mergeCell ref="C107:C115"/>
    <mergeCell ref="D107:D114"/>
    <mergeCell ref="E107:E114"/>
    <mergeCell ref="C98:C106"/>
    <mergeCell ref="D98:D105"/>
    <mergeCell ref="E98:E105"/>
    <mergeCell ref="D64:D68"/>
    <mergeCell ref="E64:E68"/>
    <mergeCell ref="C70:C78"/>
    <mergeCell ref="D70:D77"/>
    <mergeCell ref="E70:E77"/>
    <mergeCell ref="A18:A88"/>
    <mergeCell ref="B18:B44"/>
    <mergeCell ref="C18:C26"/>
    <mergeCell ref="D18:D25"/>
    <mergeCell ref="E18:E25"/>
    <mergeCell ref="C36:C44"/>
    <mergeCell ref="D36:D43"/>
    <mergeCell ref="E36:E43"/>
    <mergeCell ref="B46:B87"/>
    <mergeCell ref="C46:C54"/>
    <mergeCell ref="D46:D53"/>
    <mergeCell ref="E46:E53"/>
    <mergeCell ref="C55:C63"/>
    <mergeCell ref="D55:D62"/>
    <mergeCell ref="E55:E62"/>
    <mergeCell ref="C64:C69"/>
    <mergeCell ref="L16:L17"/>
    <mergeCell ref="M16:M17"/>
    <mergeCell ref="C27:C35"/>
    <mergeCell ref="D27:D34"/>
    <mergeCell ref="E27:E34"/>
    <mergeCell ref="J16:J17"/>
    <mergeCell ref="I16:I17"/>
    <mergeCell ref="K16:K17"/>
    <mergeCell ref="E10:F10"/>
    <mergeCell ref="H10:I10"/>
    <mergeCell ref="B16:D16"/>
    <mergeCell ref="E16:E17"/>
    <mergeCell ref="F16:F17"/>
    <mergeCell ref="G16:G17"/>
    <mergeCell ref="H16:H17"/>
    <mergeCell ref="A6:B9"/>
    <mergeCell ref="E6:F6"/>
    <mergeCell ref="H6:I6"/>
    <mergeCell ref="E9:F9"/>
    <mergeCell ref="H9:I9"/>
    <mergeCell ref="E8:F8"/>
    <mergeCell ref="H8:I8"/>
    <mergeCell ref="E3:F4"/>
    <mergeCell ref="H3:I4"/>
    <mergeCell ref="E5:F5"/>
    <mergeCell ref="H5:I5"/>
    <mergeCell ref="G3:G4"/>
  </mergeCells>
  <phoneticPr fontId="28" type="noConversion"/>
  <conditionalFormatting sqref="H64:H68">
    <cfRule type="expression" dxfId="39" priority="589">
      <formula>$I64=#REF!</formula>
    </cfRule>
    <cfRule type="expression" dxfId="38" priority="590">
      <formula>$I64=#REF!</formula>
    </cfRule>
    <cfRule type="expression" dxfId="37" priority="591">
      <formula>$I64=#REF!</formula>
    </cfRule>
    <cfRule type="expression" dxfId="36" priority="592">
      <formula>$I64=#REF!</formula>
    </cfRule>
  </conditionalFormatting>
  <conditionalFormatting sqref="H136:H139">
    <cfRule type="expression" dxfId="35" priority="260">
      <formula>$I136=#REF!</formula>
    </cfRule>
    <cfRule type="expression" dxfId="34" priority="261">
      <formula>$I136=#REF!</formula>
    </cfRule>
    <cfRule type="expression" dxfId="33" priority="262">
      <formula>$I136=#REF!</formula>
    </cfRule>
    <cfRule type="expression" dxfId="32" priority="263">
      <formula>$I136=#REF!</formula>
    </cfRule>
  </conditionalFormatting>
  <dataValidations count="4">
    <dataValidation type="list" allowBlank="1" showInputMessage="1" showErrorMessage="1" sqref="H55:H87 H140:H158 H18:H43 H89:H135 H46:H53" xr:uid="{00000000-0002-0000-0400-000000000000}">
      <formula1>"Obligatoire,Option"</formula1>
    </dataValidation>
    <dataValidation type="list" allowBlank="1" showInputMessage="1" showErrorMessage="1" sqref="I149 I158" xr:uid="{00000000-0002-0000-0400-000001000000}">
      <formula1>$C$12:$C$21</formula1>
    </dataValidation>
    <dataValidation type="list" allowBlank="1" showInputMessage="1" showErrorMessage="1" sqref="I78 I140 I115:I116 I35 I97 I87 I106 I26 I125 I134 I63 I69" xr:uid="{00000000-0002-0000-0400-000002000000}">
      <formula1>$C$11:$C$21</formula1>
    </dataValidation>
    <dataValidation type="list" allowBlank="1" showInputMessage="1" showErrorMessage="1" sqref="E5:E6 E8:E10 I141:I148 I27:I34 I150:I157 I135 I89:I96 I79:I86 I18:I25 I36:I43 I70:I77 I126:I133 I117:I124 I98:I105 I55:I62 I107:I114 I64:I68 I46:I53" xr:uid="{00000000-0002-0000-0400-000003000000}">
      <formula1>#REF!</formula1>
    </dataValidation>
  </dataValidations>
  <pageMargins left="0.62992125984251968" right="0.62992125984251968" top="0.3543307086614173" bottom="0.3543307086614173" header="0" footer="0"/>
  <pageSetup paperSize="9" scale="30" orientation="portrait" r:id="rId1"/>
  <extLst>
    <ext xmlns:x14="http://schemas.microsoft.com/office/spreadsheetml/2009/9/main" uri="{CCE6A557-97BC-4b89-ADB6-D9C93CAAB3DF}">
      <x14:dataValidations xmlns:xm="http://schemas.microsoft.com/office/excel/2006/main" count="143">
        <x14:dataValidation type="list" allowBlank="1" showInputMessage="1" showErrorMessage="1" xr:uid="{00000000-0002-0000-0400-000004000000}">
          <x14:formula1>
            <xm:f>Paramétrage!$M$4:$M$5</xm:f>
          </x14:formula1>
          <xm:sqref>L18:L160</xm:sqref>
        </x14:dataValidation>
        <x14:dataValidation type="list" allowBlank="1" showInputMessage="1" showErrorMessage="1" xr:uid="{00000000-0002-0000-0400-000005000000}">
          <x14:formula1>
            <xm:f>Paramétrage!$F$3:$J$3</xm:f>
          </x14:formula1>
          <xm:sqref>J18:J160</xm:sqref>
        </x14:dataValidation>
        <x14:dataValidation type="list" allowBlank="1" showInputMessage="1" showErrorMessage="1" xr:uid="{00000000-0002-0000-0400-000006000000}">
          <x14:formula1>
            <xm:f>OFFSET(Paramétrage!$F$3,1,MATCH($J$18,Paramétrage!$F$3:$J$3,0)-1,COUNTA(OFFSET(Paramétrage!$F$3,1,MATCH($J$18,Paramétrage!$F$3:$J$3,0)-1,57,1)),1)</xm:f>
          </x14:formula1>
          <xm:sqref>K18</xm:sqref>
        </x14:dataValidation>
        <x14:dataValidation type="list" allowBlank="1" showInputMessage="1" showErrorMessage="1" xr:uid="{00000000-0002-0000-0400-000007000000}">
          <x14:formula1>
            <xm:f>OFFSET(Paramétrage!$F$3,1,MATCH($J$19,Paramétrage!$F$3:$J$3,0)-1,COUNTA(OFFSET(Paramétrage!$F$3,1,MATCH($J$19,Paramétrage!$F$3:$J$3,0)-1,57,1)),1)</xm:f>
          </x14:formula1>
          <xm:sqref>K19</xm:sqref>
        </x14:dataValidation>
        <x14:dataValidation type="list" allowBlank="1" showInputMessage="1" showErrorMessage="1" xr:uid="{00000000-0002-0000-0400-000008000000}">
          <x14:formula1>
            <xm:f>OFFSET(Paramétrage!$F$3,1,MATCH($J$20,Paramétrage!$F$3:$J$3,0)-1,COUNTA(OFFSET(Paramétrage!$F$3,1,MATCH($J$20,Paramétrage!$F$3:$J$3,0)-1,57,1)),1)</xm:f>
          </x14:formula1>
          <xm:sqref>K20</xm:sqref>
        </x14:dataValidation>
        <x14:dataValidation type="list" allowBlank="1" showInputMessage="1" showErrorMessage="1" xr:uid="{00000000-0002-0000-0400-000009000000}">
          <x14:formula1>
            <xm:f>OFFSET(Paramétrage!$F$3,1,MATCH($J$21,Paramétrage!$F$3:$J$3,0)-1,COUNTA(OFFSET(Paramétrage!$F$3,1,MATCH($J$21,Paramétrage!$F$3:$J$3,0)-1,57,1)),1)</xm:f>
          </x14:formula1>
          <xm:sqref>K21</xm:sqref>
        </x14:dataValidation>
        <x14:dataValidation type="list" allowBlank="1" showInputMessage="1" showErrorMessage="1" xr:uid="{00000000-0002-0000-0400-00000A000000}">
          <x14:formula1>
            <xm:f>OFFSET(Paramétrage!$F$3,1,MATCH($J$22,Paramétrage!$F$3:$J$3,0)-1,COUNTA(OFFSET(Paramétrage!$F$3,1,MATCH($J$22,Paramétrage!$F$3:$J$3,0)-1,57,1)),1)</xm:f>
          </x14:formula1>
          <xm:sqref>K22</xm:sqref>
        </x14:dataValidation>
        <x14:dataValidation type="list" allowBlank="1" showInputMessage="1" showErrorMessage="1" xr:uid="{00000000-0002-0000-0400-00000B000000}">
          <x14:formula1>
            <xm:f>OFFSET(Paramétrage!$F$3,1,MATCH($J$23,Paramétrage!$F$3:$J$3,0)-1,COUNTA(OFFSET(Paramétrage!$F$3,1,MATCH($J$23,Paramétrage!$F$3:$J$3,0)-1,57,1)),1)</xm:f>
          </x14:formula1>
          <xm:sqref>K23</xm:sqref>
        </x14:dataValidation>
        <x14:dataValidation type="list" allowBlank="1" showInputMessage="1" showErrorMessage="1" xr:uid="{00000000-0002-0000-0400-00000C000000}">
          <x14:formula1>
            <xm:f>OFFSET(Paramétrage!$F$3,1,MATCH($J$24,Paramétrage!$F$3:$J$3,0)-1,COUNTA(OFFSET(Paramétrage!$F$3,1,MATCH($J$24,Paramétrage!$F$3:$J$3,0)-1,57,1)),1)</xm:f>
          </x14:formula1>
          <xm:sqref>K24</xm:sqref>
        </x14:dataValidation>
        <x14:dataValidation type="list" allowBlank="1" showInputMessage="1" showErrorMessage="1" xr:uid="{00000000-0002-0000-0400-00000D000000}">
          <x14:formula1>
            <xm:f>OFFSET(Paramétrage!$F$3,1,MATCH($J$25,Paramétrage!$F$3:$J$3,0)-1,COUNTA(OFFSET(Paramétrage!$F$3,1,MATCH($J$25,Paramétrage!$F$3:$J$3,0)-1,57,1)),1)</xm:f>
          </x14:formula1>
          <xm:sqref>K25</xm:sqref>
        </x14:dataValidation>
        <x14:dataValidation type="list" allowBlank="1" showInputMessage="1" showErrorMessage="1" xr:uid="{00000000-0002-0000-0400-00000E000000}">
          <x14:formula1>
            <xm:f>OFFSET(Paramétrage!$F$3,1,MATCH($J$26,Paramétrage!$F$3:$J$3,0)-1,COUNTA(OFFSET(Paramétrage!$F$3,1,MATCH($J$26,Paramétrage!$F$3:$J$3,0)-1,57,1)),1)</xm:f>
          </x14:formula1>
          <xm:sqref>K26</xm:sqref>
        </x14:dataValidation>
        <x14:dataValidation type="list" allowBlank="1" showInputMessage="1" showErrorMessage="1" xr:uid="{00000000-0002-0000-0400-00000F000000}">
          <x14:formula1>
            <xm:f>OFFSET(Paramétrage!$F$3,1,MATCH($J$27,Paramétrage!$F$3:$J$3,0)-1,COUNTA(OFFSET(Paramétrage!$F$3,1,MATCH($J$27,Paramétrage!$F$3:$J$3,0)-1,57,1)),1)</xm:f>
          </x14:formula1>
          <xm:sqref>K27</xm:sqref>
        </x14:dataValidation>
        <x14:dataValidation type="list" allowBlank="1" showInputMessage="1" showErrorMessage="1" xr:uid="{00000000-0002-0000-0400-000010000000}">
          <x14:formula1>
            <xm:f>OFFSET(Paramétrage!$F$3,1,MATCH($J$28,Paramétrage!$F$3:$J$3,0)-1,COUNTA(OFFSET(Paramétrage!$F$3,1,MATCH($J$28,Paramétrage!$F$3:$J$3,0)-1,57,1)),1)</xm:f>
          </x14:formula1>
          <xm:sqref>K28</xm:sqref>
        </x14:dataValidation>
        <x14:dataValidation type="list" allowBlank="1" showInputMessage="1" showErrorMessage="1" xr:uid="{00000000-0002-0000-0400-000011000000}">
          <x14:formula1>
            <xm:f>OFFSET(Paramétrage!$F$3,1,MATCH($J$29,Paramétrage!$F$3:$J$3,0)-1,COUNTA(OFFSET(Paramétrage!$F$3,1,MATCH($J$29,Paramétrage!$F$3:$J$3,0)-1,57,1)),1)</xm:f>
          </x14:formula1>
          <xm:sqref>K29</xm:sqref>
        </x14:dataValidation>
        <x14:dataValidation type="list" allowBlank="1" showInputMessage="1" showErrorMessage="1" xr:uid="{00000000-0002-0000-0400-000012000000}">
          <x14:formula1>
            <xm:f>OFFSET(Paramétrage!$F$3,1,MATCH($J$30,Paramétrage!$F$3:$J$3,0)-1,COUNTA(OFFSET(Paramétrage!$F$3,1,MATCH($J$30,Paramétrage!$F$3:$J$3,0)-1,57,1)),1)</xm:f>
          </x14:formula1>
          <xm:sqref>K30</xm:sqref>
        </x14:dataValidation>
        <x14:dataValidation type="list" allowBlank="1" showInputMessage="1" showErrorMessage="1" xr:uid="{00000000-0002-0000-0400-000013000000}">
          <x14:formula1>
            <xm:f>OFFSET(Paramétrage!$F$3,1,MATCH($J$31,Paramétrage!$F$3:$J$3,0)-1,COUNTA(OFFSET(Paramétrage!$F$3,1,MATCH($J$31,Paramétrage!$F$3:$J$3,0)-1,57,1)),1)</xm:f>
          </x14:formula1>
          <xm:sqref>K31</xm:sqref>
        </x14:dataValidation>
        <x14:dataValidation type="list" allowBlank="1" showInputMessage="1" showErrorMessage="1" xr:uid="{00000000-0002-0000-0400-000014000000}">
          <x14:formula1>
            <xm:f>OFFSET(Paramétrage!$F$3,1,MATCH($J$32,Paramétrage!$F$3:$J$3,0)-1,COUNTA(OFFSET(Paramétrage!$F$3,1,MATCH($J$32,Paramétrage!$F$3:$J$3,0)-1,57,1)),1)</xm:f>
          </x14:formula1>
          <xm:sqref>K32</xm:sqref>
        </x14:dataValidation>
        <x14:dataValidation type="list" allowBlank="1" showInputMessage="1" showErrorMessage="1" xr:uid="{00000000-0002-0000-0400-000015000000}">
          <x14:formula1>
            <xm:f>OFFSET(Paramétrage!$F$3,1,MATCH($J$33,Paramétrage!$F$3:$J$3,0)-1,COUNTA(OFFSET(Paramétrage!$F$3,1,MATCH($J$33,Paramétrage!$F$3:$J$3,0)-1,57,1)),1)</xm:f>
          </x14:formula1>
          <xm:sqref>K33</xm:sqref>
        </x14:dataValidation>
        <x14:dataValidation type="list" allowBlank="1" showInputMessage="1" showErrorMessage="1" xr:uid="{00000000-0002-0000-0400-000016000000}">
          <x14:formula1>
            <xm:f>OFFSET(Paramétrage!$F$3,1,MATCH($J$34,Paramétrage!$F$3:$J$3,0)-1,COUNTA(OFFSET(Paramétrage!$F$3,1,MATCH($J$34,Paramétrage!$F$3:$J$3,0)-1,57,1)),1)</xm:f>
          </x14:formula1>
          <xm:sqref>K34</xm:sqref>
        </x14:dataValidation>
        <x14:dataValidation type="list" allowBlank="1" showInputMessage="1" showErrorMessage="1" xr:uid="{00000000-0002-0000-0400-000017000000}">
          <x14:formula1>
            <xm:f>OFFSET(Paramétrage!$F$3,1,MATCH($J$35,Paramétrage!$F$3:$J$3,0)-1,COUNTA(OFFSET(Paramétrage!$F$3,1,MATCH($J$35,Paramétrage!$F$3:$J$3,0)-1,57,1)),1)</xm:f>
          </x14:formula1>
          <xm:sqref>K35</xm:sqref>
        </x14:dataValidation>
        <x14:dataValidation type="list" allowBlank="1" showInputMessage="1" showErrorMessage="1" xr:uid="{00000000-0002-0000-0400-000018000000}">
          <x14:formula1>
            <xm:f>OFFSET(Paramétrage!$F$3,1,MATCH($J$36,Paramétrage!$F$3:$J$3,0)-1,COUNTA(OFFSET(Paramétrage!$F$3,1,MATCH($J$36,Paramétrage!$F$3:$J$3,0)-1,57,1)),1)</xm:f>
          </x14:formula1>
          <xm:sqref>K36</xm:sqref>
        </x14:dataValidation>
        <x14:dataValidation type="list" allowBlank="1" showInputMessage="1" showErrorMessage="1" xr:uid="{00000000-0002-0000-0400-000019000000}">
          <x14:formula1>
            <xm:f>OFFSET(Paramétrage!$F$3,1,MATCH($J$37,Paramétrage!$F$3:$J$3,0)-1,COUNTA(OFFSET(Paramétrage!$F$3,1,MATCH($J$37,Paramétrage!$F$3:$J$3,0)-1,57,1)),1)</xm:f>
          </x14:formula1>
          <xm:sqref>K37</xm:sqref>
        </x14:dataValidation>
        <x14:dataValidation type="list" allowBlank="1" showInputMessage="1" showErrorMessage="1" xr:uid="{00000000-0002-0000-0400-00001A000000}">
          <x14:formula1>
            <xm:f>OFFSET(Paramétrage!$F$3,1,MATCH($J$38,Paramétrage!$F$3:$J$3,0)-1,COUNTA(OFFSET(Paramétrage!$F$3,1,MATCH($J$38,Paramétrage!$F$3:$J$3,0)-1,57,1)),1)</xm:f>
          </x14:formula1>
          <xm:sqref>K38</xm:sqref>
        </x14:dataValidation>
        <x14:dataValidation type="list" allowBlank="1" showInputMessage="1" showErrorMessage="1" xr:uid="{00000000-0002-0000-0400-00001B000000}">
          <x14:formula1>
            <xm:f>OFFSET(Paramétrage!$F$3,1,MATCH($J$39,Paramétrage!$F$3:$J$3,0)-1,COUNTA(OFFSET(Paramétrage!$F$3,1,MATCH($J$39,Paramétrage!$F$3:$J$3,0)-1,57,1)),1)</xm:f>
          </x14:formula1>
          <xm:sqref>K39</xm:sqref>
        </x14:dataValidation>
        <x14:dataValidation type="list" allowBlank="1" showInputMessage="1" showErrorMessage="1" xr:uid="{00000000-0002-0000-0400-00001C000000}">
          <x14:formula1>
            <xm:f>OFFSET(Paramétrage!$F$3,1,MATCH($J$40,Paramétrage!$F$3:$J$3,0)-1,COUNTA(OFFSET(Paramétrage!$F$3,1,MATCH($J$40,Paramétrage!$F$3:$J$3,0)-1,57,1)),1)</xm:f>
          </x14:formula1>
          <xm:sqref>K40</xm:sqref>
        </x14:dataValidation>
        <x14:dataValidation type="list" allowBlank="1" showInputMessage="1" showErrorMessage="1" xr:uid="{00000000-0002-0000-0400-00001D000000}">
          <x14:formula1>
            <xm:f>OFFSET(Paramétrage!$F$3,1,MATCH($J$41,Paramétrage!$F$3:$J$3,0)-1,COUNTA(OFFSET(Paramétrage!$F$3,1,MATCH($J$41,Paramétrage!$F$3:$J$3,0)-1,57,1)),1)</xm:f>
          </x14:formula1>
          <xm:sqref>K41</xm:sqref>
        </x14:dataValidation>
        <x14:dataValidation type="list" allowBlank="1" showInputMessage="1" showErrorMessage="1" xr:uid="{00000000-0002-0000-0400-00001E000000}">
          <x14:formula1>
            <xm:f>OFFSET(Paramétrage!$F$3,1,MATCH($J$42,Paramétrage!$F$3:$J$3,0)-1,COUNTA(OFFSET(Paramétrage!$F$3,1,MATCH($J$42,Paramétrage!$F$3:$J$3,0)-1,57,1)),1)</xm:f>
          </x14:formula1>
          <xm:sqref>K42</xm:sqref>
        </x14:dataValidation>
        <x14:dataValidation type="list" allowBlank="1" showInputMessage="1" showErrorMessage="1" xr:uid="{00000000-0002-0000-0400-00001F000000}">
          <x14:formula1>
            <xm:f>OFFSET(Paramétrage!$F$3,1,MATCH($J$43,Paramétrage!$F$3:$J$3,0)-1,COUNTA(OFFSET(Paramétrage!$F$3,1,MATCH($J$43,Paramétrage!$F$3:$J$3,0)-1,57,1)),1)</xm:f>
          </x14:formula1>
          <xm:sqref>K43</xm:sqref>
        </x14:dataValidation>
        <x14:dataValidation type="list" allowBlank="1" showInputMessage="1" showErrorMessage="1" xr:uid="{00000000-0002-0000-0400-000020000000}">
          <x14:formula1>
            <xm:f>OFFSET(Paramétrage!$F$3,1,MATCH($J$44,Paramétrage!$F$3:$J$3,0)-1,COUNTA(OFFSET(Paramétrage!$F$3,1,MATCH($J$44,Paramétrage!$F$3:$J$3,0)-1,57,1)),1)</xm:f>
          </x14:formula1>
          <xm:sqref>K44:K45</xm:sqref>
        </x14:dataValidation>
        <x14:dataValidation type="list" allowBlank="1" showInputMessage="1" showErrorMessage="1" xr:uid="{00000000-0002-0000-0400-000021000000}">
          <x14:formula1>
            <xm:f>OFFSET(Paramétrage!$F$3,1,MATCH($J$46,Paramétrage!$F$3:$J$3,0)-1,COUNTA(OFFSET(Paramétrage!$F$3,1,MATCH($J$46,Paramétrage!$F$3:$J$3,0)-1,57,1)),1)</xm:f>
          </x14:formula1>
          <xm:sqref>K46</xm:sqref>
        </x14:dataValidation>
        <x14:dataValidation type="list" allowBlank="1" showInputMessage="1" showErrorMessage="1" xr:uid="{00000000-0002-0000-0400-000022000000}">
          <x14:formula1>
            <xm:f>OFFSET(Paramétrage!$F$3,1,MATCH($J$47,Paramétrage!$F$3:$J$3,0)-1,COUNTA(OFFSET(Paramétrage!$F$3,1,MATCH($J$47,Paramétrage!$F$3:$J$3,0)-1,57,1)),1)</xm:f>
          </x14:formula1>
          <xm:sqref>K47</xm:sqref>
        </x14:dataValidation>
        <x14:dataValidation type="list" allowBlank="1" showInputMessage="1" showErrorMessage="1" xr:uid="{00000000-0002-0000-0400-000023000000}">
          <x14:formula1>
            <xm:f>OFFSET(Paramétrage!$F$3,1,MATCH($J$48,Paramétrage!$F$3:$J$3,0)-1,COUNTA(OFFSET(Paramétrage!$F$3,1,MATCH($J$48,Paramétrage!$F$3:$J$3,0)-1,57,1)),1)</xm:f>
          </x14:formula1>
          <xm:sqref>K48</xm:sqref>
        </x14:dataValidation>
        <x14:dataValidation type="list" allowBlank="1" showInputMessage="1" showErrorMessage="1" xr:uid="{00000000-0002-0000-0400-000024000000}">
          <x14:formula1>
            <xm:f>OFFSET(Paramétrage!$F$3,1,MATCH($J$49,Paramétrage!$F$3:$J$3,0)-1,COUNTA(OFFSET(Paramétrage!$F$3,1,MATCH($J$49,Paramétrage!$F$3:$J$3,0)-1,57,1)),1)</xm:f>
          </x14:formula1>
          <xm:sqref>K49</xm:sqref>
        </x14:dataValidation>
        <x14:dataValidation type="list" allowBlank="1" showInputMessage="1" showErrorMessage="1" xr:uid="{00000000-0002-0000-0400-000025000000}">
          <x14:formula1>
            <xm:f>OFFSET(Paramétrage!$F$3,1,MATCH($J$50,Paramétrage!$F$3:$J$3,0)-1,COUNTA(OFFSET(Paramétrage!$F$3,1,MATCH($J$50,Paramétrage!$F$3:$J$3,0)-1,57,1)),1)</xm:f>
          </x14:formula1>
          <xm:sqref>K50</xm:sqref>
        </x14:dataValidation>
        <x14:dataValidation type="list" allowBlank="1" showInputMessage="1" showErrorMessage="1" xr:uid="{00000000-0002-0000-0400-000026000000}">
          <x14:formula1>
            <xm:f>OFFSET(Paramétrage!$F$3,1,MATCH($J$51,Paramétrage!$F$3:$J$3,0)-1,COUNTA(OFFSET(Paramétrage!$F$3,1,MATCH($J$51,Paramétrage!$F$3:$J$3,0)-1,57,1)),1)</xm:f>
          </x14:formula1>
          <xm:sqref>K51</xm:sqref>
        </x14:dataValidation>
        <x14:dataValidation type="list" allowBlank="1" showInputMessage="1" showErrorMessage="1" xr:uid="{00000000-0002-0000-0400-000027000000}">
          <x14:formula1>
            <xm:f>OFFSET(Paramétrage!$F$3,1,MATCH($J$52,Paramétrage!$F$3:$J$3,0)-1,COUNTA(OFFSET(Paramétrage!$F$3,1,MATCH($J$52,Paramétrage!$F$3:$J$3,0)-1,57,1)),1)</xm:f>
          </x14:formula1>
          <xm:sqref>K52</xm:sqref>
        </x14:dataValidation>
        <x14:dataValidation type="list" allowBlank="1" showInputMessage="1" showErrorMessage="1" xr:uid="{00000000-0002-0000-0400-000028000000}">
          <x14:formula1>
            <xm:f>OFFSET(Paramétrage!$F$3,1,MATCH($J$53,Paramétrage!$F$3:$J$3,0)-1,COUNTA(OFFSET(Paramétrage!$F$3,1,MATCH($J$53,Paramétrage!$F$3:$J$3,0)-1,57,1)),1)</xm:f>
          </x14:formula1>
          <xm:sqref>K53</xm:sqref>
        </x14:dataValidation>
        <x14:dataValidation type="list" allowBlank="1" showInputMessage="1" showErrorMessage="1" xr:uid="{00000000-0002-0000-0400-000029000000}">
          <x14:formula1>
            <xm:f>OFFSET(Paramétrage!$F$3,1,MATCH($J$54,Paramétrage!$F$3:$J$3,0)-1,COUNTA(OFFSET(Paramétrage!$F$3,1,MATCH($J$54,Paramétrage!$F$3:$J$3,0)-1,57,1)),1)</xm:f>
          </x14:formula1>
          <xm:sqref>K54</xm:sqref>
        </x14:dataValidation>
        <x14:dataValidation type="list" allowBlank="1" showInputMessage="1" showErrorMessage="1" xr:uid="{00000000-0002-0000-0400-00002A000000}">
          <x14:formula1>
            <xm:f>OFFSET(Paramétrage!$F$3,1,MATCH($J$55,Paramétrage!$F$3:$J$3,0)-1,COUNTA(OFFSET(Paramétrage!$F$3,1,MATCH($J$55,Paramétrage!$F$3:$J$3,0)-1,57,1)),1)</xm:f>
          </x14:formula1>
          <xm:sqref>K55</xm:sqref>
        </x14:dataValidation>
        <x14:dataValidation type="list" allowBlank="1" showInputMessage="1" showErrorMessage="1" xr:uid="{00000000-0002-0000-0400-00002B000000}">
          <x14:formula1>
            <xm:f>OFFSET(Paramétrage!$F$3,1,MATCH($J$56,Paramétrage!$F$3:$J$3,0)-1,COUNTA(OFFSET(Paramétrage!$F$3,1,MATCH($J$56,Paramétrage!$F$3:$J$3,0)-1,57,1)),1)</xm:f>
          </x14:formula1>
          <xm:sqref>K56</xm:sqref>
        </x14:dataValidation>
        <x14:dataValidation type="list" allowBlank="1" showInputMessage="1" showErrorMessage="1" xr:uid="{00000000-0002-0000-0400-00002C000000}">
          <x14:formula1>
            <xm:f>OFFSET(Paramétrage!$F$3,1,MATCH($J$57,Paramétrage!$F$3:$J$3,0)-1,COUNTA(OFFSET(Paramétrage!$F$3,1,MATCH($J$57,Paramétrage!$F$3:$J$3,0)-1,57,1)),1)</xm:f>
          </x14:formula1>
          <xm:sqref>K57</xm:sqref>
        </x14:dataValidation>
        <x14:dataValidation type="list" allowBlank="1" showInputMessage="1" showErrorMessage="1" xr:uid="{00000000-0002-0000-0400-00002D000000}">
          <x14:formula1>
            <xm:f>OFFSET(Paramétrage!$F$3,1,MATCH($J$58,Paramétrage!$F$3:$J$3,0)-1,COUNTA(OFFSET(Paramétrage!$F$3,1,MATCH($J$58,Paramétrage!$F$3:$J$3,0)-1,57,1)),1)</xm:f>
          </x14:formula1>
          <xm:sqref>K58</xm:sqref>
        </x14:dataValidation>
        <x14:dataValidation type="list" allowBlank="1" showInputMessage="1" showErrorMessage="1" xr:uid="{00000000-0002-0000-0400-00002E000000}">
          <x14:formula1>
            <xm:f>OFFSET(Paramétrage!$F$3,1,MATCH($J$59,Paramétrage!$F$3:$J$3,0)-1,COUNTA(OFFSET(Paramétrage!$F$3,1,MATCH($J$59,Paramétrage!$F$3:$J$3,0)-1,57,1)),1)</xm:f>
          </x14:formula1>
          <xm:sqref>K59</xm:sqref>
        </x14:dataValidation>
        <x14:dataValidation type="list" allowBlank="1" showInputMessage="1" showErrorMessage="1" xr:uid="{00000000-0002-0000-0400-00002F000000}">
          <x14:formula1>
            <xm:f>OFFSET(Paramétrage!$F$3,1,MATCH($J$60,Paramétrage!$F$3:$J$3,0)-1,COUNTA(OFFSET(Paramétrage!$F$3,1,MATCH($J$60,Paramétrage!$F$3:$J$3,0)-1,57,1)),1)</xm:f>
          </x14:formula1>
          <xm:sqref>K60</xm:sqref>
        </x14:dataValidation>
        <x14:dataValidation type="list" allowBlank="1" showInputMessage="1" showErrorMessage="1" xr:uid="{00000000-0002-0000-0400-000030000000}">
          <x14:formula1>
            <xm:f>OFFSET(Paramétrage!$F$3,1,MATCH($J$61,Paramétrage!$F$3:$J$3,0)-1,COUNTA(OFFSET(Paramétrage!$F$3,1,MATCH($J$61,Paramétrage!$F$3:$J$3,0)-1,57,1)),1)</xm:f>
          </x14:formula1>
          <xm:sqref>K61</xm:sqref>
        </x14:dataValidation>
        <x14:dataValidation type="list" allowBlank="1" showInputMessage="1" showErrorMessage="1" xr:uid="{00000000-0002-0000-0400-000031000000}">
          <x14:formula1>
            <xm:f>OFFSET(Paramétrage!$F$3,1,MATCH($J$62,Paramétrage!$F$3:$J$3,0)-1,COUNTA(OFFSET(Paramétrage!$F$3,1,MATCH($J$62,Paramétrage!$F$3:$J$3,0)-1,57,1)),1)</xm:f>
          </x14:formula1>
          <xm:sqref>K62</xm:sqref>
        </x14:dataValidation>
        <x14:dataValidation type="list" allowBlank="1" showInputMessage="1" showErrorMessage="1" xr:uid="{00000000-0002-0000-0400-000032000000}">
          <x14:formula1>
            <xm:f>OFFSET(Paramétrage!$F$3,1,MATCH($J$63,Paramétrage!$F$3:$J$3,0)-1,COUNTA(OFFSET(Paramétrage!$F$3,1,MATCH($J$63,Paramétrage!$F$3:$J$3,0)-1,57,1)),1)</xm:f>
          </x14:formula1>
          <xm:sqref>K63</xm:sqref>
        </x14:dataValidation>
        <x14:dataValidation type="list" allowBlank="1" showInputMessage="1" showErrorMessage="1" xr:uid="{00000000-0002-0000-0400-000033000000}">
          <x14:formula1>
            <xm:f>OFFSET(Paramétrage!$F$3,1,MATCH($J$64,Paramétrage!$F$3:$J$3,0)-1,COUNTA(OFFSET(Paramétrage!$F$3,1,MATCH($J$64,Paramétrage!$F$3:$J$3,0)-1,57,1)),1)</xm:f>
          </x14:formula1>
          <xm:sqref>K64</xm:sqref>
        </x14:dataValidation>
        <x14:dataValidation type="list" allowBlank="1" showInputMessage="1" showErrorMessage="1" xr:uid="{00000000-0002-0000-0400-000034000000}">
          <x14:formula1>
            <xm:f>OFFSET(Paramétrage!$F$3,1,MATCH($J$65,Paramétrage!$F$3:$J$3,0)-1,COUNTA(OFFSET(Paramétrage!$F$3,1,MATCH($J$65,Paramétrage!$F$3:$J$3,0)-1,57,1)),1)</xm:f>
          </x14:formula1>
          <xm:sqref>K65</xm:sqref>
        </x14:dataValidation>
        <x14:dataValidation type="list" allowBlank="1" showInputMessage="1" showErrorMessage="1" xr:uid="{00000000-0002-0000-0400-000035000000}">
          <x14:formula1>
            <xm:f>OFFSET(Paramétrage!$F$3,1,MATCH($J$66,Paramétrage!$F$3:$J$3,0)-1,COUNTA(OFFSET(Paramétrage!$F$3,1,MATCH($J$66,Paramétrage!$F$3:$J$3,0)-1,57,1)),1)</xm:f>
          </x14:formula1>
          <xm:sqref>K66</xm:sqref>
        </x14:dataValidation>
        <x14:dataValidation type="list" allowBlank="1" showInputMessage="1" showErrorMessage="1" xr:uid="{00000000-0002-0000-0400-000036000000}">
          <x14:formula1>
            <xm:f>OFFSET(Paramétrage!$F$3,1,MATCH($J$67,Paramétrage!$F$3:$J$3,0)-1,COUNTA(OFFSET(Paramétrage!$F$3,1,MATCH($J$67,Paramétrage!$F$3:$J$3,0)-1,57,1)),1)</xm:f>
          </x14:formula1>
          <xm:sqref>K67</xm:sqref>
        </x14:dataValidation>
        <x14:dataValidation type="list" allowBlank="1" showInputMessage="1" showErrorMessage="1" xr:uid="{00000000-0002-0000-0400-000037000000}">
          <x14:formula1>
            <xm:f>OFFSET(Paramétrage!$F$3,1,MATCH($J$68,Paramétrage!$F$3:$J$3,0)-1,COUNTA(OFFSET(Paramétrage!$F$3,1,MATCH($J$68,Paramétrage!$F$3:$J$3,0)-1,57,1)),1)</xm:f>
          </x14:formula1>
          <xm:sqref>K68</xm:sqref>
        </x14:dataValidation>
        <x14:dataValidation type="list" allowBlank="1" showInputMessage="1" showErrorMessage="1" xr:uid="{00000000-0002-0000-0400-000038000000}">
          <x14:formula1>
            <xm:f>OFFSET(Paramétrage!$F$3,1,MATCH($J$69,Paramétrage!$F$3:$J$3,0)-1,COUNTA(OFFSET(Paramétrage!$F$3,1,MATCH($J$69,Paramétrage!$F$3:$J$3,0)-1,57,1)),1)</xm:f>
          </x14:formula1>
          <xm:sqref>K69</xm:sqref>
        </x14:dataValidation>
        <x14:dataValidation type="list" allowBlank="1" showInputMessage="1" showErrorMessage="1" xr:uid="{00000000-0002-0000-0400-000039000000}">
          <x14:formula1>
            <xm:f>OFFSET(Paramétrage!$F$3,1,MATCH($J$70,Paramétrage!$F$3:$J$3,0)-1,COUNTA(OFFSET(Paramétrage!$F$3,1,MATCH($J$70,Paramétrage!$F$3:$J$3,0)-1,57,1)),1)</xm:f>
          </x14:formula1>
          <xm:sqref>K70</xm:sqref>
        </x14:dataValidation>
        <x14:dataValidation type="list" allowBlank="1" showInputMessage="1" showErrorMessage="1" xr:uid="{00000000-0002-0000-0400-00003A000000}">
          <x14:formula1>
            <xm:f>OFFSET(Paramétrage!$F$3,1,MATCH($J$71,Paramétrage!$F$3:$J$3,0)-1,COUNTA(OFFSET(Paramétrage!$F$3,1,MATCH($J$71,Paramétrage!$F$3:$J$3,0)-1,57,1)),1)</xm:f>
          </x14:formula1>
          <xm:sqref>K71</xm:sqref>
        </x14:dataValidation>
        <x14:dataValidation type="list" allowBlank="1" showInputMessage="1" showErrorMessage="1" xr:uid="{00000000-0002-0000-0400-00003B000000}">
          <x14:formula1>
            <xm:f>OFFSET(Paramétrage!$F$3,1,MATCH($J$72,Paramétrage!$F$3:$J$3,0)-1,COUNTA(OFFSET(Paramétrage!$F$3,1,MATCH($J$72,Paramétrage!$F$3:$J$3,0)-1,57,1)),1)</xm:f>
          </x14:formula1>
          <xm:sqref>K72</xm:sqref>
        </x14:dataValidation>
        <x14:dataValidation type="list" allowBlank="1" showInputMessage="1" showErrorMessage="1" xr:uid="{00000000-0002-0000-0400-00003C000000}">
          <x14:formula1>
            <xm:f>OFFSET(Paramétrage!$F$3,1,MATCH($J$73,Paramétrage!$F$3:$J$3,0)-1,COUNTA(OFFSET(Paramétrage!$F$3,1,MATCH($J$73,Paramétrage!$F$3:$J$3,0)-1,57,1)),1)</xm:f>
          </x14:formula1>
          <xm:sqref>K73</xm:sqref>
        </x14:dataValidation>
        <x14:dataValidation type="list" allowBlank="1" showInputMessage="1" showErrorMessage="1" xr:uid="{00000000-0002-0000-0400-00003D000000}">
          <x14:formula1>
            <xm:f>OFFSET(Paramétrage!$F$3,1,MATCH($J$74,Paramétrage!$F$3:$J$3,0)-1,COUNTA(OFFSET(Paramétrage!$F$3,1,MATCH($J$74,Paramétrage!$F$3:$J$3,0)-1,57,1)),1)</xm:f>
          </x14:formula1>
          <xm:sqref>K74</xm:sqref>
        </x14:dataValidation>
        <x14:dataValidation type="list" allowBlank="1" showInputMessage="1" showErrorMessage="1" xr:uid="{00000000-0002-0000-0400-00003E000000}">
          <x14:formula1>
            <xm:f>OFFSET(Paramétrage!$F$3,1,MATCH($J$75,Paramétrage!$F$3:$J$3,0)-1,COUNTA(OFFSET(Paramétrage!$F$3,1,MATCH($J$75,Paramétrage!$F$3:$J$3,0)-1,57,1)),1)</xm:f>
          </x14:formula1>
          <xm:sqref>K75</xm:sqref>
        </x14:dataValidation>
        <x14:dataValidation type="list" allowBlank="1" showInputMessage="1" showErrorMessage="1" xr:uid="{00000000-0002-0000-0400-00003F000000}">
          <x14:formula1>
            <xm:f>OFFSET(Paramétrage!$F$3,1,MATCH($J$76,Paramétrage!$F$3:$J$3,0)-1,COUNTA(OFFSET(Paramétrage!$F$3,1,MATCH($J$76,Paramétrage!$F$3:$J$3,0)-1,57,1)),1)</xm:f>
          </x14:formula1>
          <xm:sqref>K76</xm:sqref>
        </x14:dataValidation>
        <x14:dataValidation type="list" allowBlank="1" showInputMessage="1" showErrorMessage="1" xr:uid="{00000000-0002-0000-0400-000040000000}">
          <x14:formula1>
            <xm:f>OFFSET(Paramétrage!$F$3,1,MATCH($J$77,Paramétrage!$F$3:$J$3,0)-1,COUNTA(OFFSET(Paramétrage!$F$3,1,MATCH($J$77,Paramétrage!$F$3:$J$3,0)-1,57,1)),1)</xm:f>
          </x14:formula1>
          <xm:sqref>K77</xm:sqref>
        </x14:dataValidation>
        <x14:dataValidation type="list" allowBlank="1" showInputMessage="1" showErrorMessage="1" xr:uid="{00000000-0002-0000-0400-000041000000}">
          <x14:formula1>
            <xm:f>OFFSET(Paramétrage!$F$3,1,MATCH($J$78,Paramétrage!$F$3:$J$3,0)-1,COUNTA(OFFSET(Paramétrage!$F$3,1,MATCH($J$78,Paramétrage!$F$3:$J$3,0)-1,57,1)),1)</xm:f>
          </x14:formula1>
          <xm:sqref>K78</xm:sqref>
        </x14:dataValidation>
        <x14:dataValidation type="list" allowBlank="1" showInputMessage="1" showErrorMessage="1" xr:uid="{00000000-0002-0000-0400-000042000000}">
          <x14:formula1>
            <xm:f>OFFSET(Paramétrage!$F$3,1,MATCH($J$79,Paramétrage!$F$3:$J$3,0)-1,COUNTA(OFFSET(Paramétrage!$F$3,1,MATCH($J$79,Paramétrage!$F$3:$J$3,0)-1,57,1)),1)</xm:f>
          </x14:formula1>
          <xm:sqref>K79</xm:sqref>
        </x14:dataValidation>
        <x14:dataValidation type="list" allowBlank="1" showInputMessage="1" showErrorMessage="1" xr:uid="{00000000-0002-0000-0400-000043000000}">
          <x14:formula1>
            <xm:f>OFFSET(Paramétrage!$F$3,1,MATCH($J$80,Paramétrage!$F$3:$J$3,0)-1,COUNTA(OFFSET(Paramétrage!$F$3,1,MATCH($J$80,Paramétrage!$F$3:$J$3,0)-1,57,1)),1)</xm:f>
          </x14:formula1>
          <xm:sqref>K80</xm:sqref>
        </x14:dataValidation>
        <x14:dataValidation type="list" allowBlank="1" showInputMessage="1" showErrorMessage="1" xr:uid="{00000000-0002-0000-0400-000044000000}">
          <x14:formula1>
            <xm:f>OFFSET(Paramétrage!$F$3,1,MATCH($J$81,Paramétrage!$F$3:$J$3,0)-1,COUNTA(OFFSET(Paramétrage!$F$3,1,MATCH($J$81,Paramétrage!$F$3:$J$3,0)-1,57,1)),1)</xm:f>
          </x14:formula1>
          <xm:sqref>K81</xm:sqref>
        </x14:dataValidation>
        <x14:dataValidation type="list" allowBlank="1" showInputMessage="1" showErrorMessage="1" xr:uid="{00000000-0002-0000-0400-000045000000}">
          <x14:formula1>
            <xm:f>OFFSET(Paramétrage!$F$3,1,MATCH($J$82,Paramétrage!$F$3:$J$3,0)-1,COUNTA(OFFSET(Paramétrage!$F$3,1,MATCH($J$82,Paramétrage!$F$3:$J$3,0)-1,57,1)),1)</xm:f>
          </x14:formula1>
          <xm:sqref>K82</xm:sqref>
        </x14:dataValidation>
        <x14:dataValidation type="list" allowBlank="1" showInputMessage="1" showErrorMessage="1" xr:uid="{00000000-0002-0000-0400-000046000000}">
          <x14:formula1>
            <xm:f>OFFSET(Paramétrage!$F$3,1,MATCH($J$83,Paramétrage!$F$3:$J$3,0)-1,COUNTA(OFFSET(Paramétrage!$F$3,1,MATCH($J$83,Paramétrage!$F$3:$J$3,0)-1,57,1)),1)</xm:f>
          </x14:formula1>
          <xm:sqref>K83</xm:sqref>
        </x14:dataValidation>
        <x14:dataValidation type="list" allowBlank="1" showInputMessage="1" showErrorMessage="1" xr:uid="{00000000-0002-0000-0400-000047000000}">
          <x14:formula1>
            <xm:f>OFFSET(Paramétrage!$F$3,1,MATCH($J$84,Paramétrage!$F$3:$J$3,0)-1,COUNTA(OFFSET(Paramétrage!$F$3,1,MATCH($J$84,Paramétrage!$F$3:$J$3,0)-1,57,1)),1)</xm:f>
          </x14:formula1>
          <xm:sqref>K84</xm:sqref>
        </x14:dataValidation>
        <x14:dataValidation type="list" allowBlank="1" showInputMessage="1" showErrorMessage="1" xr:uid="{00000000-0002-0000-0400-000048000000}">
          <x14:formula1>
            <xm:f>OFFSET(Paramétrage!$F$3,1,MATCH($J$85,Paramétrage!$F$3:$J$3,0)-1,COUNTA(OFFSET(Paramétrage!$F$3,1,MATCH($J$85,Paramétrage!$F$3:$J$3,0)-1,57,1)),1)</xm:f>
          </x14:formula1>
          <xm:sqref>K85</xm:sqref>
        </x14:dataValidation>
        <x14:dataValidation type="list" allowBlank="1" showInputMessage="1" showErrorMessage="1" xr:uid="{00000000-0002-0000-0400-000049000000}">
          <x14:formula1>
            <xm:f>OFFSET(Paramétrage!$F$3,1,MATCH($J$86,Paramétrage!$F$3:$J$3,0)-1,COUNTA(OFFSET(Paramétrage!$F$3,1,MATCH($J$86,Paramétrage!$F$3:$J$3,0)-1,57,1)),1)</xm:f>
          </x14:formula1>
          <xm:sqref>K86</xm:sqref>
        </x14:dataValidation>
        <x14:dataValidation type="list" allowBlank="1" showInputMessage="1" showErrorMessage="1" xr:uid="{00000000-0002-0000-0400-00004A000000}">
          <x14:formula1>
            <xm:f>OFFSET(Paramétrage!$F$3,1,MATCH($J$87,Paramétrage!$F$3:$J$3,0)-1,COUNTA(OFFSET(Paramétrage!$F$3,1,MATCH($J$87,Paramétrage!$F$3:$J$3,0)-1,57,1)),1)</xm:f>
          </x14:formula1>
          <xm:sqref>K87</xm:sqref>
        </x14:dataValidation>
        <x14:dataValidation type="list" allowBlank="1" showInputMessage="1" showErrorMessage="1" xr:uid="{00000000-0002-0000-0400-00004B000000}">
          <x14:formula1>
            <xm:f>OFFSET(Paramétrage!$F$3,1,MATCH($J$88,Paramétrage!$F$3:$J$3,0)-1,COUNTA(OFFSET(Paramétrage!$F$3,1,MATCH($J$88,Paramétrage!$F$3:$J$3,0)-1,57,1)),1)</xm:f>
          </x14:formula1>
          <xm:sqref>K88</xm:sqref>
        </x14:dataValidation>
        <x14:dataValidation type="list" allowBlank="1" showInputMessage="1" showErrorMessage="1" xr:uid="{00000000-0002-0000-0400-00004C000000}">
          <x14:formula1>
            <xm:f>OFFSET(Paramétrage!$F$3,1,MATCH($J$89,Paramétrage!$F$3:$J$3,0)-1,COUNTA(OFFSET(Paramétrage!$F$3,1,MATCH($J$89,Paramétrage!$F$3:$J$3,0)-1,57,1)),1)</xm:f>
          </x14:formula1>
          <xm:sqref>K89</xm:sqref>
        </x14:dataValidation>
        <x14:dataValidation type="list" allowBlank="1" showInputMessage="1" showErrorMessage="1" xr:uid="{00000000-0002-0000-0400-00004D000000}">
          <x14:formula1>
            <xm:f>OFFSET(Paramétrage!$F$3,1,MATCH($J$90,Paramétrage!$F$3:$J$3,0)-1,COUNTA(OFFSET(Paramétrage!$F$3,1,MATCH($J$90,Paramétrage!$F$3:$J$3,0)-1,57,1)),1)</xm:f>
          </x14:formula1>
          <xm:sqref>K90</xm:sqref>
        </x14:dataValidation>
        <x14:dataValidation type="list" allowBlank="1" showInputMessage="1" showErrorMessage="1" xr:uid="{00000000-0002-0000-0400-00004E000000}">
          <x14:formula1>
            <xm:f>OFFSET(Paramétrage!$F$3,1,MATCH($J$91,Paramétrage!$F$3:$J$3,0)-1,COUNTA(OFFSET(Paramétrage!$F$3,1,MATCH($J$91,Paramétrage!$F$3:$J$3,0)-1,57,1)),1)</xm:f>
          </x14:formula1>
          <xm:sqref>K91</xm:sqref>
        </x14:dataValidation>
        <x14:dataValidation type="list" allowBlank="1" showInputMessage="1" showErrorMessage="1" xr:uid="{00000000-0002-0000-0400-00004F000000}">
          <x14:formula1>
            <xm:f>OFFSET(Paramétrage!$F$3,1,MATCH($J$92,Paramétrage!$F$3:$J$3,0)-1,COUNTA(OFFSET(Paramétrage!$F$3,1,MATCH($J$92,Paramétrage!$F$3:$J$3,0)-1,57,1)),1)</xm:f>
          </x14:formula1>
          <xm:sqref>K92</xm:sqref>
        </x14:dataValidation>
        <x14:dataValidation type="list" allowBlank="1" showInputMessage="1" showErrorMessage="1" xr:uid="{00000000-0002-0000-0400-000050000000}">
          <x14:formula1>
            <xm:f>OFFSET(Paramétrage!$F$3,1,MATCH($J$93,Paramétrage!$F$3:$J$3,0)-1,COUNTA(OFFSET(Paramétrage!$F$3,1,MATCH($J$93,Paramétrage!$F$3:$J$3,0)-1,57,1)),1)</xm:f>
          </x14:formula1>
          <xm:sqref>K93</xm:sqref>
        </x14:dataValidation>
        <x14:dataValidation type="list" allowBlank="1" showInputMessage="1" showErrorMessage="1" xr:uid="{00000000-0002-0000-0400-000051000000}">
          <x14:formula1>
            <xm:f>OFFSET(Paramétrage!$F$3,1,MATCH($J$94,Paramétrage!$F$3:$J$3,0)-1,COUNTA(OFFSET(Paramétrage!$F$3,1,MATCH($J$94,Paramétrage!$F$3:$J$3,0)-1,57,1)),1)</xm:f>
          </x14:formula1>
          <xm:sqref>K94</xm:sqref>
        </x14:dataValidation>
        <x14:dataValidation type="list" allowBlank="1" showInputMessage="1" showErrorMessage="1" xr:uid="{00000000-0002-0000-0400-000052000000}">
          <x14:formula1>
            <xm:f>OFFSET(Paramétrage!$F$3,1,MATCH($J$95,Paramétrage!$F$3:$J$3,0)-1,COUNTA(OFFSET(Paramétrage!$F$3,1,MATCH($J$95,Paramétrage!$F$3:$J$3,0)-1,57,1)),1)</xm:f>
          </x14:formula1>
          <xm:sqref>K95</xm:sqref>
        </x14:dataValidation>
        <x14:dataValidation type="list" allowBlank="1" showInputMessage="1" showErrorMessage="1" xr:uid="{00000000-0002-0000-0400-000053000000}">
          <x14:formula1>
            <xm:f>OFFSET(Paramétrage!$F$3,1,MATCH($J$96,Paramétrage!$F$3:$J$3,0)-1,COUNTA(OFFSET(Paramétrage!$F$3,1,MATCH($J$96,Paramétrage!$F$3:$J$3,0)-1,57,1)),1)</xm:f>
          </x14:formula1>
          <xm:sqref>K96</xm:sqref>
        </x14:dataValidation>
        <x14:dataValidation type="list" allowBlank="1" showInputMessage="1" showErrorMessage="1" xr:uid="{00000000-0002-0000-0400-000054000000}">
          <x14:formula1>
            <xm:f>OFFSET(Paramétrage!$F$3,1,MATCH($J$97,Paramétrage!$F$3:$J$3,0)-1,COUNTA(OFFSET(Paramétrage!$F$3,1,MATCH($J$97,Paramétrage!$F$3:$J$3,0)-1,57,1)),1)</xm:f>
          </x14:formula1>
          <xm:sqref>K97</xm:sqref>
        </x14:dataValidation>
        <x14:dataValidation type="list" allowBlank="1" showInputMessage="1" showErrorMessage="1" xr:uid="{00000000-0002-0000-0400-000055000000}">
          <x14:formula1>
            <xm:f>OFFSET(Paramétrage!$F$3,1,MATCH($J$98,Paramétrage!$F$3:$J$3,0)-1,COUNTA(OFFSET(Paramétrage!$F$3,1,MATCH($J$98,Paramétrage!$F$3:$J$3,0)-1,57,1)),1)</xm:f>
          </x14:formula1>
          <xm:sqref>K98</xm:sqref>
        </x14:dataValidation>
        <x14:dataValidation type="list" allowBlank="1" showInputMessage="1" showErrorMessage="1" xr:uid="{00000000-0002-0000-0400-000056000000}">
          <x14:formula1>
            <xm:f>OFFSET(Paramétrage!$F$3,1,MATCH($J$99,Paramétrage!$F$3:$J$3,0)-1,COUNTA(OFFSET(Paramétrage!$F$3,1,MATCH($J$99,Paramétrage!$F$3:$J$3,0)-1,57,1)),1)</xm:f>
          </x14:formula1>
          <xm:sqref>K99</xm:sqref>
        </x14:dataValidation>
        <x14:dataValidation type="list" allowBlank="1" showInputMessage="1" showErrorMessage="1" xr:uid="{00000000-0002-0000-0400-000057000000}">
          <x14:formula1>
            <xm:f>OFFSET(Paramétrage!$F$3,1,MATCH($J$100,Paramétrage!$F$3:$J$3,0)-1,COUNTA(OFFSET(Paramétrage!$F$3,1,MATCH($J$100,Paramétrage!$F$3:$J$3,0)-1,57,1)),1)</xm:f>
          </x14:formula1>
          <xm:sqref>K100</xm:sqref>
        </x14:dataValidation>
        <x14:dataValidation type="list" allowBlank="1" showInputMessage="1" showErrorMessage="1" xr:uid="{00000000-0002-0000-0400-000058000000}">
          <x14:formula1>
            <xm:f>OFFSET(Paramétrage!$F$3,1,MATCH($J$101,Paramétrage!$F$3:$J$3,0)-1,COUNTA(OFFSET(Paramétrage!$F$3,1,MATCH($J$101,Paramétrage!$F$3:$J$3,0)-1,57,1)),1)</xm:f>
          </x14:formula1>
          <xm:sqref>K101</xm:sqref>
        </x14:dataValidation>
        <x14:dataValidation type="list" allowBlank="1" showInputMessage="1" showErrorMessage="1" xr:uid="{00000000-0002-0000-0400-000059000000}">
          <x14:formula1>
            <xm:f>OFFSET(Paramétrage!$F$3,1,MATCH($J$102,Paramétrage!$F$3:$J$3,0)-1,COUNTA(OFFSET(Paramétrage!$F$3,1,MATCH($J$102,Paramétrage!$F$3:$J$3,0)-1,57,1)),1)</xm:f>
          </x14:formula1>
          <xm:sqref>K102</xm:sqref>
        </x14:dataValidation>
        <x14:dataValidation type="list" allowBlank="1" showInputMessage="1" showErrorMessage="1" xr:uid="{00000000-0002-0000-0400-00005A000000}">
          <x14:formula1>
            <xm:f>OFFSET(Paramétrage!$F$3,1,MATCH($J$103,Paramétrage!$F$3:$J$3,0)-1,COUNTA(OFFSET(Paramétrage!$F$3,1,MATCH($J$103,Paramétrage!$F$3:$J$3,0)-1,57,1)),1)</xm:f>
          </x14:formula1>
          <xm:sqref>K103</xm:sqref>
        </x14:dataValidation>
        <x14:dataValidation type="list" allowBlank="1" showInputMessage="1" showErrorMessage="1" xr:uid="{00000000-0002-0000-0400-00005B000000}">
          <x14:formula1>
            <xm:f>OFFSET(Paramétrage!$F$3,1,MATCH($J$104,Paramétrage!$F$3:$J$3,0)-1,COUNTA(OFFSET(Paramétrage!$F$3,1,MATCH($J$104,Paramétrage!$F$3:$J$3,0)-1,57,1)),1)</xm:f>
          </x14:formula1>
          <xm:sqref>K104</xm:sqref>
        </x14:dataValidation>
        <x14:dataValidation type="list" allowBlank="1" showInputMessage="1" showErrorMessage="1" xr:uid="{00000000-0002-0000-0400-00005C000000}">
          <x14:formula1>
            <xm:f>OFFSET(Paramétrage!$F$3,1,MATCH($J$105,Paramétrage!$F$3:$J$3,0)-1,COUNTA(OFFSET(Paramétrage!$F$3,1,MATCH($J$105,Paramétrage!$F$3:$J$3,0)-1,57,1)),1)</xm:f>
          </x14:formula1>
          <xm:sqref>K105</xm:sqref>
        </x14:dataValidation>
        <x14:dataValidation type="list" allowBlank="1" showInputMessage="1" showErrorMessage="1" xr:uid="{00000000-0002-0000-0400-00005D000000}">
          <x14:formula1>
            <xm:f>OFFSET(Paramétrage!$F$3,1,MATCH($J$106,Paramétrage!$F$3:$J$3,0)-1,COUNTA(OFFSET(Paramétrage!$F$3,1,MATCH($J$106,Paramétrage!$F$3:$J$3,0)-1,57,1)),1)</xm:f>
          </x14:formula1>
          <xm:sqref>K106</xm:sqref>
        </x14:dataValidation>
        <x14:dataValidation type="list" allowBlank="1" showInputMessage="1" showErrorMessage="1" xr:uid="{00000000-0002-0000-0400-00005E000000}">
          <x14:formula1>
            <xm:f>OFFSET(Paramétrage!$F$3,1,MATCH($J$107,Paramétrage!$F$3:$J$3,0)-1,COUNTA(OFFSET(Paramétrage!$F$3,1,MATCH($J$107,Paramétrage!$F$3:$J$3,0)-1,57,1)),1)</xm:f>
          </x14:formula1>
          <xm:sqref>K107</xm:sqref>
        </x14:dataValidation>
        <x14:dataValidation type="list" allowBlank="1" showInputMessage="1" showErrorMessage="1" xr:uid="{00000000-0002-0000-0400-00005F000000}">
          <x14:formula1>
            <xm:f>OFFSET(Paramétrage!$F$3,1,MATCH($J$108,Paramétrage!$F$3:$J$3,0)-1,COUNTA(OFFSET(Paramétrage!$F$3,1,MATCH($J$108,Paramétrage!$F$3:$J$3,0)-1,57,1)),1)</xm:f>
          </x14:formula1>
          <xm:sqref>K108</xm:sqref>
        </x14:dataValidation>
        <x14:dataValidation type="list" allowBlank="1" showInputMessage="1" showErrorMessage="1" xr:uid="{00000000-0002-0000-0400-000060000000}">
          <x14:formula1>
            <xm:f>OFFSET(Paramétrage!$F$3,1,MATCH($J$109,Paramétrage!$F$3:$J$3,0)-1,COUNTA(OFFSET(Paramétrage!$F$3,1,MATCH($J$109,Paramétrage!$F$3:$J$3,0)-1,57,1)),1)</xm:f>
          </x14:formula1>
          <xm:sqref>K109</xm:sqref>
        </x14:dataValidation>
        <x14:dataValidation type="list" allowBlank="1" showInputMessage="1" showErrorMessage="1" xr:uid="{00000000-0002-0000-0400-000061000000}">
          <x14:formula1>
            <xm:f>OFFSET(Paramétrage!$F$3,1,MATCH($J$110,Paramétrage!$F$3:$J$3,0)-1,COUNTA(OFFSET(Paramétrage!$F$3,1,MATCH($J$110,Paramétrage!$F$3:$J$3,0)-1,57,1)),1)</xm:f>
          </x14:formula1>
          <xm:sqref>K110</xm:sqref>
        </x14:dataValidation>
        <x14:dataValidation type="list" allowBlank="1" showInputMessage="1" showErrorMessage="1" xr:uid="{00000000-0002-0000-0400-000062000000}">
          <x14:formula1>
            <xm:f>OFFSET(Paramétrage!$F$3,1,MATCH($J$111,Paramétrage!$F$3:$J$3,0)-1,COUNTA(OFFSET(Paramétrage!$F$3,1,MATCH($J$111,Paramétrage!$F$3:$J$3,0)-1,57,1)),1)</xm:f>
          </x14:formula1>
          <xm:sqref>K111</xm:sqref>
        </x14:dataValidation>
        <x14:dataValidation type="list" allowBlank="1" showInputMessage="1" showErrorMessage="1" xr:uid="{00000000-0002-0000-0400-000063000000}">
          <x14:formula1>
            <xm:f>OFFSET(Paramétrage!$F$3,1,MATCH($J$112,Paramétrage!$F$3:$J$3,0)-1,COUNTA(OFFSET(Paramétrage!$F$3,1,MATCH($J$112,Paramétrage!$F$3:$J$3,0)-1,57,1)),1)</xm:f>
          </x14:formula1>
          <xm:sqref>K112</xm:sqref>
        </x14:dataValidation>
        <x14:dataValidation type="list" allowBlank="1" showInputMessage="1" showErrorMessage="1" xr:uid="{00000000-0002-0000-0400-000064000000}">
          <x14:formula1>
            <xm:f>OFFSET(Paramétrage!$F$3,1,MATCH($J$113,Paramétrage!$F$3:$J$3,0)-1,COUNTA(OFFSET(Paramétrage!$F$3,1,MATCH($J$113,Paramétrage!$F$3:$J$3,0)-1,57,1)),1)</xm:f>
          </x14:formula1>
          <xm:sqref>K113</xm:sqref>
        </x14:dataValidation>
        <x14:dataValidation type="list" allowBlank="1" showInputMessage="1" showErrorMessage="1" xr:uid="{00000000-0002-0000-0400-000065000000}">
          <x14:formula1>
            <xm:f>OFFSET(Paramétrage!$F$3,1,MATCH($J$114,Paramétrage!$F$3:$J$3,0)-1,COUNTA(OFFSET(Paramétrage!$F$3,1,MATCH($J$114,Paramétrage!$F$3:$J$3,0)-1,57,1)),1)</xm:f>
          </x14:formula1>
          <xm:sqref>K114</xm:sqref>
        </x14:dataValidation>
        <x14:dataValidation type="list" allowBlank="1" showInputMessage="1" showErrorMessage="1" xr:uid="{00000000-0002-0000-0400-000066000000}">
          <x14:formula1>
            <xm:f>OFFSET(Paramétrage!$F$3,1,MATCH($J$115,Paramétrage!$F$3:$J$3,0)-1,COUNTA(OFFSET(Paramétrage!$F$3,1,MATCH($J$115,Paramétrage!$F$3:$J$3,0)-1,57,1)),1)</xm:f>
          </x14:formula1>
          <xm:sqref>K115:K116</xm:sqref>
        </x14:dataValidation>
        <x14:dataValidation type="list" allowBlank="1" showInputMessage="1" showErrorMessage="1" xr:uid="{00000000-0002-0000-0400-000067000000}">
          <x14:formula1>
            <xm:f>OFFSET(Paramétrage!$F$3,1,MATCH($J$117,Paramétrage!$F$3:$J$3,0)-1,COUNTA(OFFSET(Paramétrage!$F$3,1,MATCH($J$117,Paramétrage!$F$3:$J$3,0)-1,57,1)),1)</xm:f>
          </x14:formula1>
          <xm:sqref>K117</xm:sqref>
        </x14:dataValidation>
        <x14:dataValidation type="list" allowBlank="1" showInputMessage="1" showErrorMessage="1" xr:uid="{00000000-0002-0000-0400-000068000000}">
          <x14:formula1>
            <xm:f>OFFSET(Paramétrage!$F$3,1,MATCH($J$118,Paramétrage!$F$3:$J$3,0)-1,COUNTA(OFFSET(Paramétrage!$F$3,1,MATCH($J$118,Paramétrage!$F$3:$J$3,0)-1,57,1)),1)</xm:f>
          </x14:formula1>
          <xm:sqref>K118</xm:sqref>
        </x14:dataValidation>
        <x14:dataValidation type="list" allowBlank="1" showInputMessage="1" showErrorMessage="1" xr:uid="{00000000-0002-0000-0400-000069000000}">
          <x14:formula1>
            <xm:f>OFFSET(Paramétrage!$F$3,1,MATCH($J$119,Paramétrage!$F$3:$J$3,0)-1,COUNTA(OFFSET(Paramétrage!$F$3,1,MATCH($J$119,Paramétrage!$F$3:$J$3,0)-1,57,1)),1)</xm:f>
          </x14:formula1>
          <xm:sqref>K119</xm:sqref>
        </x14:dataValidation>
        <x14:dataValidation type="list" allowBlank="1" showInputMessage="1" showErrorMessage="1" xr:uid="{00000000-0002-0000-0400-00006A000000}">
          <x14:formula1>
            <xm:f>OFFSET(Paramétrage!$F$3,1,MATCH($J$120,Paramétrage!$F$3:$J$3,0)-1,COUNTA(OFFSET(Paramétrage!$F$3,1,MATCH($J$120,Paramétrage!$F$3:$J$3,0)-1,57,1)),1)</xm:f>
          </x14:formula1>
          <xm:sqref>K120</xm:sqref>
        </x14:dataValidation>
        <x14:dataValidation type="list" allowBlank="1" showInputMessage="1" showErrorMessage="1" xr:uid="{00000000-0002-0000-0400-00006B000000}">
          <x14:formula1>
            <xm:f>OFFSET(Paramétrage!$F$3,1,MATCH($J$121,Paramétrage!$F$3:$J$3,0)-1,COUNTA(OFFSET(Paramétrage!$F$3,1,MATCH($J$121,Paramétrage!$F$3:$J$3,0)-1,57,1)),1)</xm:f>
          </x14:formula1>
          <xm:sqref>K121</xm:sqref>
        </x14:dataValidation>
        <x14:dataValidation type="list" allowBlank="1" showInputMessage="1" showErrorMessage="1" xr:uid="{00000000-0002-0000-0400-00006C000000}">
          <x14:formula1>
            <xm:f>OFFSET(Paramétrage!$F$3,1,MATCH($J$122,Paramétrage!$F$3:$J$3,0)-1,COUNTA(OFFSET(Paramétrage!$F$3,1,MATCH($J$122,Paramétrage!$F$3:$J$3,0)-1,57,1)),1)</xm:f>
          </x14:formula1>
          <xm:sqref>K122</xm:sqref>
        </x14:dataValidation>
        <x14:dataValidation type="list" allowBlank="1" showInputMessage="1" showErrorMessage="1" xr:uid="{00000000-0002-0000-0400-00006D000000}">
          <x14:formula1>
            <xm:f>OFFSET(Paramétrage!$F$3,1,MATCH($J$123,Paramétrage!$F$3:$J$3,0)-1,COUNTA(OFFSET(Paramétrage!$F$3,1,MATCH($J$123,Paramétrage!$F$3:$J$3,0)-1,57,1)),1)</xm:f>
          </x14:formula1>
          <xm:sqref>K123</xm:sqref>
        </x14:dataValidation>
        <x14:dataValidation type="list" allowBlank="1" showInputMessage="1" showErrorMessage="1" xr:uid="{00000000-0002-0000-0400-00006E000000}">
          <x14:formula1>
            <xm:f>OFFSET(Paramétrage!$F$3,1,MATCH($J$124,Paramétrage!$F$3:$J$3,0)-1,COUNTA(OFFSET(Paramétrage!$F$3,1,MATCH($J$124,Paramétrage!$F$3:$J$3,0)-1,57,1)),1)</xm:f>
          </x14:formula1>
          <xm:sqref>K124</xm:sqref>
        </x14:dataValidation>
        <x14:dataValidation type="list" allowBlank="1" showInputMessage="1" showErrorMessage="1" xr:uid="{00000000-0002-0000-0400-00006F000000}">
          <x14:formula1>
            <xm:f>OFFSET(Paramétrage!$F$3,1,MATCH($J$125,Paramétrage!$F$3:$J$3,0)-1,COUNTA(OFFSET(Paramétrage!$F$3,1,MATCH($J$125,Paramétrage!$F$3:$J$3,0)-1,57,1)),1)</xm:f>
          </x14:formula1>
          <xm:sqref>K125</xm:sqref>
        </x14:dataValidation>
        <x14:dataValidation type="list" allowBlank="1" showInputMessage="1" showErrorMessage="1" xr:uid="{00000000-0002-0000-0400-000070000000}">
          <x14:formula1>
            <xm:f>OFFSET(Paramétrage!$F$3,1,MATCH($J$126,Paramétrage!$F$3:$J$3,0)-1,COUNTA(OFFSET(Paramétrage!$F$3,1,MATCH($J$126,Paramétrage!$F$3:$J$3,0)-1,57,1)),1)</xm:f>
          </x14:formula1>
          <xm:sqref>K126</xm:sqref>
        </x14:dataValidation>
        <x14:dataValidation type="list" allowBlank="1" showInputMessage="1" showErrorMessage="1" xr:uid="{00000000-0002-0000-0400-000071000000}">
          <x14:formula1>
            <xm:f>OFFSET(Paramétrage!$F$3,1,MATCH($J$127,Paramétrage!$F$3:$J$3,0)-1,COUNTA(OFFSET(Paramétrage!$F$3,1,MATCH($J$127,Paramétrage!$F$3:$J$3,0)-1,57,1)),1)</xm:f>
          </x14:formula1>
          <xm:sqref>K127</xm:sqref>
        </x14:dataValidation>
        <x14:dataValidation type="list" allowBlank="1" showInputMessage="1" showErrorMessage="1" xr:uid="{00000000-0002-0000-0400-000072000000}">
          <x14:formula1>
            <xm:f>OFFSET(Paramétrage!$F$3,1,MATCH($J$128,Paramétrage!$F$3:$J$3,0)-1,COUNTA(OFFSET(Paramétrage!$F$3,1,MATCH($J$128,Paramétrage!$F$3:$J$3,0)-1,57,1)),1)</xm:f>
          </x14:formula1>
          <xm:sqref>K128</xm:sqref>
        </x14:dataValidation>
        <x14:dataValidation type="list" allowBlank="1" showInputMessage="1" showErrorMessage="1" xr:uid="{00000000-0002-0000-0400-000073000000}">
          <x14:formula1>
            <xm:f>OFFSET(Paramétrage!$F$3,1,MATCH($J$129,Paramétrage!$F$3:$J$3,0)-1,COUNTA(OFFSET(Paramétrage!$F$3,1,MATCH($J$129,Paramétrage!$F$3:$J$3,0)-1,57,1)),1)</xm:f>
          </x14:formula1>
          <xm:sqref>K129</xm:sqref>
        </x14:dataValidation>
        <x14:dataValidation type="list" allowBlank="1" showInputMessage="1" showErrorMessage="1" xr:uid="{00000000-0002-0000-0400-000074000000}">
          <x14:formula1>
            <xm:f>OFFSET(Paramétrage!$F$3,1,MATCH($J$130,Paramétrage!$F$3:$J$3,0)-1,COUNTA(OFFSET(Paramétrage!$F$3,1,MATCH($J$130,Paramétrage!$F$3:$J$3,0)-1,57,1)),1)</xm:f>
          </x14:formula1>
          <xm:sqref>K130</xm:sqref>
        </x14:dataValidation>
        <x14:dataValidation type="list" allowBlank="1" showInputMessage="1" showErrorMessage="1" xr:uid="{00000000-0002-0000-0400-000075000000}">
          <x14:formula1>
            <xm:f>OFFSET(Paramétrage!$F$3,1,MATCH($J$131,Paramétrage!$F$3:$J$3,0)-1,COUNTA(OFFSET(Paramétrage!$F$3,1,MATCH($J$131,Paramétrage!$F$3:$J$3,0)-1,57,1)),1)</xm:f>
          </x14:formula1>
          <xm:sqref>K131</xm:sqref>
        </x14:dataValidation>
        <x14:dataValidation type="list" allowBlank="1" showInputMessage="1" showErrorMessage="1" xr:uid="{00000000-0002-0000-0400-000076000000}">
          <x14:formula1>
            <xm:f>OFFSET(Paramétrage!$F$3,1,MATCH($J$132,Paramétrage!$F$3:$J$3,0)-1,COUNTA(OFFSET(Paramétrage!$F$3,1,MATCH($J$132,Paramétrage!$F$3:$J$3,0)-1,57,1)),1)</xm:f>
          </x14:formula1>
          <xm:sqref>K132</xm:sqref>
        </x14:dataValidation>
        <x14:dataValidation type="list" allowBlank="1" showInputMessage="1" showErrorMessage="1" xr:uid="{00000000-0002-0000-0400-000077000000}">
          <x14:formula1>
            <xm:f>OFFSET(Paramétrage!$F$3,1,MATCH($J$133,Paramétrage!$F$3:$J$3,0)-1,COUNTA(OFFSET(Paramétrage!$F$3,1,MATCH($J$133,Paramétrage!$F$3:$J$3,0)-1,57,1)),1)</xm:f>
          </x14:formula1>
          <xm:sqref>K133</xm:sqref>
        </x14:dataValidation>
        <x14:dataValidation type="list" allowBlank="1" showInputMessage="1" showErrorMessage="1" xr:uid="{00000000-0002-0000-0400-000078000000}">
          <x14:formula1>
            <xm:f>OFFSET(Paramétrage!$F$3,1,MATCH($J$134,Paramétrage!$F$3:$J$3,0)-1,COUNTA(OFFSET(Paramétrage!$F$3,1,MATCH($J$134,Paramétrage!$F$3:$J$3,0)-1,57,1)),1)</xm:f>
          </x14:formula1>
          <xm:sqref>K134</xm:sqref>
        </x14:dataValidation>
        <x14:dataValidation type="list" allowBlank="1" showInputMessage="1" showErrorMessage="1" xr:uid="{00000000-0002-0000-0400-000079000000}">
          <x14:formula1>
            <xm:f>OFFSET(Paramétrage!$F$3,1,MATCH($J$135,Paramétrage!$F$3:$J$3,0)-1,COUNTA(OFFSET(Paramétrage!$F$3,1,MATCH($J$135,Paramétrage!$F$3:$J$3,0)-1,57,1)),1)</xm:f>
          </x14:formula1>
          <xm:sqref>K135</xm:sqref>
        </x14:dataValidation>
        <x14:dataValidation type="list" allowBlank="1" showInputMessage="1" showErrorMessage="1" xr:uid="{00000000-0002-0000-0400-00007A000000}">
          <x14:formula1>
            <xm:f>OFFSET(Paramétrage!$F$3,1,MATCH($J$136,Paramétrage!$F$3:$J$3,0)-1,COUNTA(OFFSET(Paramétrage!$F$3,1,MATCH($J$136,Paramétrage!$F$3:$J$3,0)-1,57,1)),1)</xm:f>
          </x14:formula1>
          <xm:sqref>K136</xm:sqref>
        </x14:dataValidation>
        <x14:dataValidation type="list" allowBlank="1" showInputMessage="1" showErrorMessage="1" xr:uid="{00000000-0002-0000-0400-00007B000000}">
          <x14:formula1>
            <xm:f>OFFSET(Paramétrage!$F$3,1,MATCH($J$137,Paramétrage!$F$3:$J$3,0)-1,COUNTA(OFFSET(Paramétrage!$F$3,1,MATCH($J$137,Paramétrage!$F$3:$J$3,0)-1,57,1)),1)</xm:f>
          </x14:formula1>
          <xm:sqref>K137</xm:sqref>
        </x14:dataValidation>
        <x14:dataValidation type="list" allowBlank="1" showInputMessage="1" showErrorMessage="1" xr:uid="{00000000-0002-0000-0400-00007C000000}">
          <x14:formula1>
            <xm:f>OFFSET(Paramétrage!$F$3,1,MATCH($J$138,Paramétrage!$F$3:$J$3,0)-1,COUNTA(OFFSET(Paramétrage!$F$3,1,MATCH($J$138,Paramétrage!$F$3:$J$3,0)-1,57,1)),1)</xm:f>
          </x14:formula1>
          <xm:sqref>K138</xm:sqref>
        </x14:dataValidation>
        <x14:dataValidation type="list" allowBlank="1" showInputMessage="1" showErrorMessage="1" xr:uid="{00000000-0002-0000-0400-00007D000000}">
          <x14:formula1>
            <xm:f>OFFSET(Paramétrage!$F$3,1,MATCH($J$139,Paramétrage!$F$3:$J$3,0)-1,COUNTA(OFFSET(Paramétrage!$F$3,1,MATCH($J$139,Paramétrage!$F$3:$J$3,0)-1,57,1)),1)</xm:f>
          </x14:formula1>
          <xm:sqref>K139</xm:sqref>
        </x14:dataValidation>
        <x14:dataValidation type="list" allowBlank="1" showInputMessage="1" showErrorMessage="1" xr:uid="{00000000-0002-0000-0400-00007E000000}">
          <x14:formula1>
            <xm:f>OFFSET(Paramétrage!$F$3,1,MATCH($J$140,Paramétrage!$F$3:$J$3,0)-1,COUNTA(OFFSET(Paramétrage!$F$3,1,MATCH($J$140,Paramétrage!$F$3:$J$3,0)-1,57,1)),1)</xm:f>
          </x14:formula1>
          <xm:sqref>K140</xm:sqref>
        </x14:dataValidation>
        <x14:dataValidation type="list" allowBlank="1" showInputMessage="1" showErrorMessage="1" xr:uid="{00000000-0002-0000-0400-00007F000000}">
          <x14:formula1>
            <xm:f>OFFSET(Paramétrage!$F$3,1,MATCH($J$141,Paramétrage!$F$3:$J$3,0)-1,COUNTA(OFFSET(Paramétrage!$F$3,1,MATCH($J$141,Paramétrage!$F$3:$J$3,0)-1,57,1)),1)</xm:f>
          </x14:formula1>
          <xm:sqref>K141</xm:sqref>
        </x14:dataValidation>
        <x14:dataValidation type="list" allowBlank="1" showInputMessage="1" showErrorMessage="1" xr:uid="{00000000-0002-0000-0400-000080000000}">
          <x14:formula1>
            <xm:f>OFFSET(Paramétrage!$F$3,1,MATCH($J$142,Paramétrage!$F$3:$J$3,0)-1,COUNTA(OFFSET(Paramétrage!$F$3,1,MATCH($J$142,Paramétrage!$F$3:$J$3,0)-1,57,1)),1)</xm:f>
          </x14:formula1>
          <xm:sqref>K142</xm:sqref>
        </x14:dataValidation>
        <x14:dataValidation type="list" allowBlank="1" showInputMessage="1" showErrorMessage="1" xr:uid="{00000000-0002-0000-0400-000081000000}">
          <x14:formula1>
            <xm:f>OFFSET(Paramétrage!$F$3,1,MATCH($J$143,Paramétrage!$F$3:$J$3,0)-1,COUNTA(OFFSET(Paramétrage!$F$3,1,MATCH($J$143,Paramétrage!$F$3:$J$3,0)-1,57,1)),1)</xm:f>
          </x14:formula1>
          <xm:sqref>K143</xm:sqref>
        </x14:dataValidation>
        <x14:dataValidation type="list" allowBlank="1" showInputMessage="1" showErrorMessage="1" xr:uid="{00000000-0002-0000-0400-000082000000}">
          <x14:formula1>
            <xm:f>OFFSET(Paramétrage!$F$3,1,MATCH($J$144,Paramétrage!$F$3:$J$3,0)-1,COUNTA(OFFSET(Paramétrage!$F$3,1,MATCH($J$144,Paramétrage!$F$3:$J$3,0)-1,57,1)),1)</xm:f>
          </x14:formula1>
          <xm:sqref>K144</xm:sqref>
        </x14:dataValidation>
        <x14:dataValidation type="list" allowBlank="1" showInputMessage="1" showErrorMessage="1" xr:uid="{00000000-0002-0000-0400-000083000000}">
          <x14:formula1>
            <xm:f>OFFSET(Paramétrage!$F$3,1,MATCH($J$145,Paramétrage!$F$3:$J$3,0)-1,COUNTA(OFFSET(Paramétrage!$F$3,1,MATCH($J$145,Paramétrage!$F$3:$J$3,0)-1,57,1)),1)</xm:f>
          </x14:formula1>
          <xm:sqref>K145</xm:sqref>
        </x14:dataValidation>
        <x14:dataValidation type="list" allowBlank="1" showInputMessage="1" showErrorMessage="1" xr:uid="{00000000-0002-0000-0400-000084000000}">
          <x14:formula1>
            <xm:f>OFFSET(Paramétrage!$F$3,1,MATCH($J$146,Paramétrage!$F$3:$J$3,0)-1,COUNTA(OFFSET(Paramétrage!$F$3,1,MATCH($J$146,Paramétrage!$F$3:$J$3,0)-1,57,1)),1)</xm:f>
          </x14:formula1>
          <xm:sqref>K146</xm:sqref>
        </x14:dataValidation>
        <x14:dataValidation type="list" allowBlank="1" showInputMessage="1" showErrorMessage="1" xr:uid="{00000000-0002-0000-0400-000085000000}">
          <x14:formula1>
            <xm:f>OFFSET(Paramétrage!$F$3,1,MATCH($J$147,Paramétrage!$F$3:$J$3,0)-1,COUNTA(OFFSET(Paramétrage!$F$3,1,MATCH($J$147,Paramétrage!$F$3:$J$3,0)-1,57,1)),1)</xm:f>
          </x14:formula1>
          <xm:sqref>K147</xm:sqref>
        </x14:dataValidation>
        <x14:dataValidation type="list" allowBlank="1" showInputMessage="1" showErrorMessage="1" xr:uid="{00000000-0002-0000-0400-000086000000}">
          <x14:formula1>
            <xm:f>OFFSET(Paramétrage!$F$3,1,MATCH($J$148,Paramétrage!$F$3:$J$3,0)-1,COUNTA(OFFSET(Paramétrage!$F$3,1,MATCH($J$148,Paramétrage!$F$3:$J$3,0)-1,57,1)),1)</xm:f>
          </x14:formula1>
          <xm:sqref>K148</xm:sqref>
        </x14:dataValidation>
        <x14:dataValidation type="list" allowBlank="1" showInputMessage="1" showErrorMessage="1" xr:uid="{00000000-0002-0000-0400-000087000000}">
          <x14:formula1>
            <xm:f>OFFSET(Paramétrage!$F$3,1,MATCH($J$149,Paramétrage!$F$3:$J$3,0)-1,COUNTA(OFFSET(Paramétrage!$F$3,1,MATCH($J$149,Paramétrage!$F$3:$J$3,0)-1,57,1)),1)</xm:f>
          </x14:formula1>
          <xm:sqref>K149</xm:sqref>
        </x14:dataValidation>
        <x14:dataValidation type="list" allowBlank="1" showInputMessage="1" showErrorMessage="1" xr:uid="{00000000-0002-0000-0400-000088000000}">
          <x14:formula1>
            <xm:f>OFFSET(Paramétrage!$F$3,1,MATCH($J$150,Paramétrage!$F$3:$J$3,0)-1,COUNTA(OFFSET(Paramétrage!$F$3,1,MATCH($J$150,Paramétrage!$F$3:$J$3,0)-1,57,1)),1)</xm:f>
          </x14:formula1>
          <xm:sqref>K150</xm:sqref>
        </x14:dataValidation>
        <x14:dataValidation type="list" allowBlank="1" showInputMessage="1" showErrorMessage="1" xr:uid="{00000000-0002-0000-0400-000089000000}">
          <x14:formula1>
            <xm:f>OFFSET(Paramétrage!$F$3,1,MATCH($J$151,Paramétrage!$F$3:$J$3,0)-1,COUNTA(OFFSET(Paramétrage!$F$3,1,MATCH($J$151,Paramétrage!$F$3:$J$3,0)-1,57,1)),1)</xm:f>
          </x14:formula1>
          <xm:sqref>K151</xm:sqref>
        </x14:dataValidation>
        <x14:dataValidation type="list" allowBlank="1" showInputMessage="1" showErrorMessage="1" xr:uid="{00000000-0002-0000-0400-00008A000000}">
          <x14:formula1>
            <xm:f>OFFSET(Paramétrage!$F$3,1,MATCH($J$152,Paramétrage!$F$3:$J$3,0)-1,COUNTA(OFFSET(Paramétrage!$F$3,1,MATCH($J$152,Paramétrage!$F$3:$J$3,0)-1,57,1)),1)</xm:f>
          </x14:formula1>
          <xm:sqref>K152</xm:sqref>
        </x14:dataValidation>
        <x14:dataValidation type="list" allowBlank="1" showInputMessage="1" showErrorMessage="1" xr:uid="{00000000-0002-0000-0400-00008B000000}">
          <x14:formula1>
            <xm:f>OFFSET(Paramétrage!$F$3,1,MATCH($J$153,Paramétrage!$F$3:$J$3,0)-1,COUNTA(OFFSET(Paramétrage!$F$3,1,MATCH($J$153,Paramétrage!$F$3:$J$3,0)-1,57,1)),1)</xm:f>
          </x14:formula1>
          <xm:sqref>K153</xm:sqref>
        </x14:dataValidation>
        <x14:dataValidation type="list" allowBlank="1" showInputMessage="1" showErrorMessage="1" xr:uid="{00000000-0002-0000-0400-00008C000000}">
          <x14:formula1>
            <xm:f>OFFSET(Paramétrage!$F$3,1,MATCH($J$154,Paramétrage!$F$3:$J$3,0)-1,COUNTA(OFFSET(Paramétrage!$F$3,1,MATCH($J$154,Paramétrage!$F$3:$J$3,0)-1,57,1)),1)</xm:f>
          </x14:formula1>
          <xm:sqref>K154</xm:sqref>
        </x14:dataValidation>
        <x14:dataValidation type="list" allowBlank="1" showInputMessage="1" showErrorMessage="1" xr:uid="{00000000-0002-0000-0400-00008D000000}">
          <x14:formula1>
            <xm:f>OFFSET(Paramétrage!$F$3,1,MATCH($J$155,Paramétrage!$F$3:$J$3,0)-1,COUNTA(OFFSET(Paramétrage!$F$3,1,MATCH($J$155,Paramétrage!$F$3:$J$3,0)-1,57,1)),1)</xm:f>
          </x14:formula1>
          <xm:sqref>K155</xm:sqref>
        </x14:dataValidation>
        <x14:dataValidation type="list" allowBlank="1" showInputMessage="1" showErrorMessage="1" xr:uid="{00000000-0002-0000-0400-00008E000000}">
          <x14:formula1>
            <xm:f>OFFSET(Paramétrage!$F$3,1,MATCH($J$156,Paramétrage!$F$3:$J$3,0)-1,COUNTA(OFFSET(Paramétrage!$F$3,1,MATCH($J$156,Paramétrage!$F$3:$J$3,0)-1,57,1)),1)</xm:f>
          </x14:formula1>
          <xm:sqref>K156</xm:sqref>
        </x14:dataValidation>
        <x14:dataValidation type="list" allowBlank="1" showInputMessage="1" showErrorMessage="1" xr:uid="{00000000-0002-0000-0400-00008F000000}">
          <x14:formula1>
            <xm:f>OFFSET(Paramétrage!$F$3,1,MATCH($J$157,Paramétrage!$F$3:$J$3,0)-1,COUNTA(OFFSET(Paramétrage!$F$3,1,MATCH($J$157,Paramétrage!$F$3:$J$3,0)-1,57,1)),1)</xm:f>
          </x14:formula1>
          <xm:sqref>K157</xm:sqref>
        </x14:dataValidation>
        <x14:dataValidation type="list" allowBlank="1" showInputMessage="1" showErrorMessage="1" xr:uid="{00000000-0002-0000-0400-000090000000}">
          <x14:formula1>
            <xm:f>OFFSET(Paramétrage!$F$3,1,MATCH($J$158,Paramétrage!$F$3:$J$3,0)-1,COUNTA(OFFSET(Paramétrage!$F$3,1,MATCH($J$158,Paramétrage!$F$3:$J$3,0)-1,57,1)),1)</xm:f>
          </x14:formula1>
          <xm:sqref>K158</xm:sqref>
        </x14:dataValidation>
        <x14:dataValidation type="list" allowBlank="1" showInputMessage="1" showErrorMessage="1" xr:uid="{00000000-0002-0000-0400-000091000000}">
          <x14:formula1>
            <xm:f>OFFSET(Paramétrage!$F$3,1,MATCH($J$159,Paramétrage!$F$3:$J$3,0)-1,COUNTA(OFFSET(Paramétrage!$F$3,1,MATCH($J$159,Paramétrage!$F$3:$J$3,0)-1,57,1)),1)</xm:f>
          </x14:formula1>
          <xm:sqref>K159</xm:sqref>
        </x14:dataValidation>
        <x14:dataValidation type="list" allowBlank="1" showInputMessage="1" showErrorMessage="1" xr:uid="{00000000-0002-0000-0400-000092000000}">
          <x14:formula1>
            <xm:f>OFFSET(Paramétrage!$F$3,1,MATCH($J$160,Paramétrage!$F$3:$J$3,0)-1,COUNTA(OFFSET(Paramétrage!$F$3,1,MATCH($J$160,Paramétrage!$F$3:$J$3,0)-1,57,1)),1)</xm:f>
          </x14:formula1>
          <xm:sqref>K160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165"/>
  <sheetViews>
    <sheetView tabSelected="1" zoomScale="40" zoomScaleNormal="40" workbookViewId="0">
      <pane xSplit="7" ySplit="17" topLeftCell="H18" activePane="bottomRight" state="frozen"/>
      <selection activeCell="N137" sqref="A1:N137"/>
      <selection pane="topRight" activeCell="N137" sqref="A1:N137"/>
      <selection pane="bottomLeft" activeCell="N137" sqref="A1:N137"/>
      <selection pane="bottomRight" activeCell="N137" sqref="A1:N137"/>
    </sheetView>
  </sheetViews>
  <sheetFormatPr baseColWidth="10" defaultColWidth="11.42578125" defaultRowHeight="15.75" x14ac:dyDescent="0.2"/>
  <cols>
    <col min="1" max="1" width="11.42578125" style="31"/>
    <col min="2" max="2" width="14.28515625" style="31" customWidth="1"/>
    <col min="3" max="3" width="8.85546875" style="31" customWidth="1"/>
    <col min="4" max="4" width="22.42578125" style="31" customWidth="1"/>
    <col min="5" max="6" width="8.85546875" style="31" customWidth="1"/>
    <col min="7" max="7" width="31.85546875" style="31" customWidth="1"/>
    <col min="8" max="8" width="13" style="31" customWidth="1"/>
    <col min="9" max="9" width="10" style="31" customWidth="1"/>
    <col min="10" max="10" width="11.42578125" style="31"/>
    <col min="11" max="11" width="61.85546875" style="31" customWidth="1"/>
    <col min="12" max="12" width="11.42578125" style="31"/>
    <col min="13" max="13" width="75.28515625" style="31" customWidth="1"/>
    <col min="14" max="16384" width="11.42578125" style="31"/>
  </cols>
  <sheetData>
    <row r="1" spans="1:13" ht="6" customHeight="1" x14ac:dyDescent="0.2"/>
    <row r="2" spans="1:13" ht="17.25" customHeight="1" x14ac:dyDescent="0.2">
      <c r="D2" s="316" t="s">
        <v>1757</v>
      </c>
      <c r="E2" s="316"/>
      <c r="F2" s="316"/>
      <c r="G2" s="316"/>
    </row>
    <row r="3" spans="1:13" ht="18" customHeight="1" x14ac:dyDescent="0.2">
      <c r="E3" s="289" t="s">
        <v>68</v>
      </c>
      <c r="F3" s="305"/>
      <c r="G3" s="289" t="s">
        <v>69</v>
      </c>
      <c r="H3" s="235" t="s">
        <v>70</v>
      </c>
      <c r="I3" s="235"/>
    </row>
    <row r="4" spans="1:13" ht="18" customHeight="1" x14ac:dyDescent="0.2">
      <c r="E4" s="290"/>
      <c r="F4" s="306"/>
      <c r="G4" s="290"/>
      <c r="H4" s="235"/>
      <c r="I4" s="235"/>
    </row>
    <row r="5" spans="1:13" ht="18" customHeight="1" x14ac:dyDescent="0.2">
      <c r="D5" s="156" t="s">
        <v>188</v>
      </c>
      <c r="E5" s="240" t="s">
        <v>71</v>
      </c>
      <c r="F5" s="241"/>
      <c r="G5" s="157" t="s">
        <v>1099</v>
      </c>
      <c r="H5" s="307" t="s">
        <v>262</v>
      </c>
      <c r="I5" s="307"/>
    </row>
    <row r="6" spans="1:13" ht="18" customHeight="1" x14ac:dyDescent="0.2">
      <c r="A6" s="280" t="s">
        <v>263</v>
      </c>
      <c r="B6" s="280"/>
      <c r="D6" s="158" t="s">
        <v>189</v>
      </c>
      <c r="E6" s="233" t="s">
        <v>71</v>
      </c>
      <c r="F6" s="234"/>
      <c r="G6" s="173" t="s">
        <v>0</v>
      </c>
      <c r="H6" s="308" t="s">
        <v>264</v>
      </c>
      <c r="I6" s="308"/>
    </row>
    <row r="7" spans="1:13" ht="18" customHeight="1" x14ac:dyDescent="0.2">
      <c r="A7" s="280"/>
      <c r="B7" s="280"/>
      <c r="D7" s="103" t="s">
        <v>190</v>
      </c>
      <c r="E7" s="104"/>
      <c r="F7" s="104"/>
      <c r="G7" s="104"/>
      <c r="H7" s="102"/>
      <c r="I7" s="102"/>
    </row>
    <row r="8" spans="1:13" ht="18" customHeight="1" x14ac:dyDescent="0.2">
      <c r="A8" s="280"/>
      <c r="B8" s="280"/>
      <c r="D8" s="106" t="s">
        <v>191</v>
      </c>
      <c r="E8" s="173" t="s">
        <v>82</v>
      </c>
      <c r="F8" s="174"/>
      <c r="G8" s="159" t="s">
        <v>83</v>
      </c>
      <c r="H8" s="175"/>
      <c r="I8" s="175"/>
    </row>
    <row r="9" spans="1:13" ht="18" customHeight="1" x14ac:dyDescent="0.2">
      <c r="A9" s="280"/>
      <c r="B9" s="280"/>
      <c r="D9" s="106" t="s">
        <v>265</v>
      </c>
      <c r="E9" s="291" t="s">
        <v>85</v>
      </c>
      <c r="F9" s="292"/>
      <c r="G9" s="159" t="s">
        <v>86</v>
      </c>
      <c r="H9" s="304"/>
      <c r="I9" s="304"/>
    </row>
    <row r="10" spans="1:13" ht="18" customHeight="1" x14ac:dyDescent="0.2">
      <c r="D10" s="106"/>
      <c r="E10" s="291" t="s">
        <v>79</v>
      </c>
      <c r="F10" s="292"/>
      <c r="G10" s="159" t="s">
        <v>192</v>
      </c>
      <c r="H10" s="304" t="s">
        <v>193</v>
      </c>
      <c r="I10" s="304"/>
    </row>
    <row r="11" spans="1:13" ht="18" customHeight="1" x14ac:dyDescent="0.2">
      <c r="C11" s="107"/>
    </row>
    <row r="12" spans="1:13" ht="18" customHeight="1" x14ac:dyDescent="0.2"/>
    <row r="13" spans="1:13" ht="18" customHeight="1" x14ac:dyDescent="0.2"/>
    <row r="14" spans="1:13" ht="18" customHeight="1" x14ac:dyDescent="0.2"/>
    <row r="15" spans="1:13" ht="6.6" customHeight="1" thickBot="1" x14ac:dyDescent="0.25"/>
    <row r="16" spans="1:13" ht="68.45" customHeight="1" x14ac:dyDescent="0.25">
      <c r="A16" s="39"/>
      <c r="B16" s="293" t="s">
        <v>88</v>
      </c>
      <c r="C16" s="294"/>
      <c r="D16" s="295"/>
      <c r="E16" s="257" t="s">
        <v>89</v>
      </c>
      <c r="F16" s="257" t="s">
        <v>90</v>
      </c>
      <c r="G16" s="257" t="s">
        <v>91</v>
      </c>
      <c r="H16" s="257" t="s">
        <v>92</v>
      </c>
      <c r="I16" s="257" t="s">
        <v>93</v>
      </c>
      <c r="J16" s="229" t="s">
        <v>378</v>
      </c>
      <c r="K16" s="297" t="s">
        <v>379</v>
      </c>
      <c r="L16" s="276" t="s">
        <v>380</v>
      </c>
      <c r="M16" s="276" t="s">
        <v>1744</v>
      </c>
    </row>
    <row r="17" spans="1:13" ht="32.25" thickBot="1" x14ac:dyDescent="0.3">
      <c r="A17" s="39"/>
      <c r="B17" s="35" t="s">
        <v>94</v>
      </c>
      <c r="C17" s="36" t="s">
        <v>95</v>
      </c>
      <c r="D17" s="36" t="s">
        <v>96</v>
      </c>
      <c r="E17" s="258"/>
      <c r="F17" s="261"/>
      <c r="G17" s="261"/>
      <c r="H17" s="261"/>
      <c r="I17" s="261"/>
      <c r="J17" s="230"/>
      <c r="K17" s="298"/>
      <c r="L17" s="296"/>
      <c r="M17" s="296"/>
    </row>
    <row r="18" spans="1:13" ht="15.6" customHeight="1" x14ac:dyDescent="0.2">
      <c r="A18" s="242" t="s">
        <v>266</v>
      </c>
      <c r="B18" s="264" t="s">
        <v>98</v>
      </c>
      <c r="C18" s="245" t="s">
        <v>267</v>
      </c>
      <c r="D18" s="247" t="s">
        <v>100</v>
      </c>
      <c r="E18" s="250">
        <v>6</v>
      </c>
      <c r="F18" s="72" t="s">
        <v>268</v>
      </c>
      <c r="G18" s="37" t="s">
        <v>269</v>
      </c>
      <c r="H18" s="108" t="s">
        <v>103</v>
      </c>
      <c r="I18" s="109" t="s">
        <v>104</v>
      </c>
      <c r="J18" s="110"/>
      <c r="K18" s="111"/>
      <c r="L18" s="111"/>
      <c r="M18" s="223"/>
    </row>
    <row r="19" spans="1:13" x14ac:dyDescent="0.2">
      <c r="A19" s="243"/>
      <c r="B19" s="265"/>
      <c r="C19" s="245"/>
      <c r="D19" s="247"/>
      <c r="E19" s="248"/>
      <c r="F19" s="72" t="s">
        <v>270</v>
      </c>
      <c r="G19" s="37" t="s">
        <v>269</v>
      </c>
      <c r="H19" s="113" t="s">
        <v>103</v>
      </c>
      <c r="I19" s="109" t="s">
        <v>108</v>
      </c>
      <c r="J19" s="114"/>
      <c r="K19" s="115"/>
      <c r="L19" s="115"/>
      <c r="M19" s="223"/>
    </row>
    <row r="20" spans="1:13" x14ac:dyDescent="0.2">
      <c r="A20" s="243"/>
      <c r="B20" s="265"/>
      <c r="C20" s="245"/>
      <c r="D20" s="247"/>
      <c r="E20" s="248"/>
      <c r="F20" s="72" t="s">
        <v>271</v>
      </c>
      <c r="G20" s="117" t="s">
        <v>272</v>
      </c>
      <c r="H20" s="113" t="s">
        <v>103</v>
      </c>
      <c r="I20" s="109" t="s">
        <v>104</v>
      </c>
      <c r="J20" s="114"/>
      <c r="K20" s="115"/>
      <c r="L20" s="115"/>
      <c r="M20" s="223"/>
    </row>
    <row r="21" spans="1:13" x14ac:dyDescent="0.2">
      <c r="A21" s="243"/>
      <c r="B21" s="265"/>
      <c r="C21" s="245"/>
      <c r="D21" s="247"/>
      <c r="E21" s="248"/>
      <c r="F21" s="74" t="s">
        <v>273</v>
      </c>
      <c r="G21" s="117"/>
      <c r="H21" s="113"/>
      <c r="I21" s="109"/>
      <c r="J21" s="114"/>
      <c r="K21" s="115"/>
      <c r="L21" s="115"/>
      <c r="M21" s="223"/>
    </row>
    <row r="22" spans="1:13" x14ac:dyDescent="0.2">
      <c r="A22" s="243"/>
      <c r="B22" s="265"/>
      <c r="C22" s="245"/>
      <c r="D22" s="247"/>
      <c r="E22" s="248"/>
      <c r="F22" s="72"/>
      <c r="G22" s="117"/>
      <c r="H22" s="113"/>
      <c r="I22" s="109"/>
      <c r="J22" s="114"/>
      <c r="K22" s="115"/>
      <c r="L22" s="115"/>
      <c r="M22" s="223"/>
    </row>
    <row r="23" spans="1:13" x14ac:dyDescent="0.2">
      <c r="A23" s="243"/>
      <c r="B23" s="265"/>
      <c r="C23" s="245"/>
      <c r="D23" s="247"/>
      <c r="E23" s="248"/>
      <c r="F23" s="72"/>
      <c r="G23" s="117"/>
      <c r="H23" s="113"/>
      <c r="I23" s="109"/>
      <c r="J23" s="114"/>
      <c r="K23" s="115"/>
      <c r="L23" s="115"/>
      <c r="M23" s="223"/>
    </row>
    <row r="24" spans="1:13" x14ac:dyDescent="0.2">
      <c r="A24" s="243"/>
      <c r="B24" s="265"/>
      <c r="C24" s="245"/>
      <c r="D24" s="247"/>
      <c r="E24" s="248"/>
      <c r="F24" s="72"/>
      <c r="G24" s="117"/>
      <c r="H24" s="113"/>
      <c r="I24" s="109"/>
      <c r="J24" s="114"/>
      <c r="K24" s="115"/>
      <c r="L24" s="115"/>
      <c r="M24" s="223"/>
    </row>
    <row r="25" spans="1:13" x14ac:dyDescent="0.2">
      <c r="A25" s="243"/>
      <c r="B25" s="265"/>
      <c r="C25" s="245"/>
      <c r="D25" s="247"/>
      <c r="E25" s="249"/>
      <c r="F25" s="72"/>
      <c r="G25" s="117"/>
      <c r="H25" s="113"/>
      <c r="I25" s="109"/>
      <c r="J25" s="114"/>
      <c r="K25" s="115"/>
      <c r="L25" s="115"/>
      <c r="M25" s="223"/>
    </row>
    <row r="26" spans="1:13" ht="31.5" x14ac:dyDescent="0.2">
      <c r="A26" s="243"/>
      <c r="B26" s="265"/>
      <c r="C26" s="245"/>
      <c r="D26" s="41"/>
      <c r="E26" s="41"/>
      <c r="F26" s="41"/>
      <c r="G26" s="160"/>
      <c r="H26" s="119"/>
      <c r="I26" s="161"/>
      <c r="J26" s="114" t="s">
        <v>788</v>
      </c>
      <c r="K26" s="115" t="s">
        <v>790</v>
      </c>
      <c r="L26" s="115"/>
      <c r="M26" s="223"/>
    </row>
    <row r="27" spans="1:13" ht="15.6" customHeight="1" x14ac:dyDescent="0.2">
      <c r="A27" s="243"/>
      <c r="B27" s="265"/>
      <c r="C27" s="245" t="s">
        <v>274</v>
      </c>
      <c r="D27" s="247" t="s">
        <v>111</v>
      </c>
      <c r="E27" s="309">
        <v>8</v>
      </c>
      <c r="F27" s="73" t="s">
        <v>275</v>
      </c>
      <c r="G27" s="37" t="s">
        <v>276</v>
      </c>
      <c r="H27" s="113" t="s">
        <v>103</v>
      </c>
      <c r="I27" s="109" t="s">
        <v>104</v>
      </c>
      <c r="J27" s="114"/>
      <c r="K27" s="115"/>
      <c r="L27" s="115"/>
      <c r="M27" s="223"/>
    </row>
    <row r="28" spans="1:13" x14ac:dyDescent="0.2">
      <c r="A28" s="243"/>
      <c r="B28" s="265"/>
      <c r="C28" s="245"/>
      <c r="D28" s="247"/>
      <c r="E28" s="309"/>
      <c r="F28" s="72" t="s">
        <v>275</v>
      </c>
      <c r="G28" s="37" t="s">
        <v>277</v>
      </c>
      <c r="H28" s="113" t="s">
        <v>103</v>
      </c>
      <c r="I28" s="109" t="s">
        <v>104</v>
      </c>
      <c r="J28" s="114"/>
      <c r="K28" s="115"/>
      <c r="L28" s="115"/>
      <c r="M28" s="223"/>
    </row>
    <row r="29" spans="1:13" x14ac:dyDescent="0.2">
      <c r="A29" s="243"/>
      <c r="B29" s="265"/>
      <c r="C29" s="245"/>
      <c r="D29" s="247"/>
      <c r="E29" s="309"/>
      <c r="F29" s="72" t="s">
        <v>275</v>
      </c>
      <c r="G29" s="37" t="s">
        <v>278</v>
      </c>
      <c r="H29" s="113" t="s">
        <v>103</v>
      </c>
      <c r="I29" s="109" t="s">
        <v>104</v>
      </c>
      <c r="J29" s="114"/>
      <c r="K29" s="115"/>
      <c r="L29" s="115"/>
      <c r="M29" s="223"/>
    </row>
    <row r="30" spans="1:13" x14ac:dyDescent="0.2">
      <c r="A30" s="243"/>
      <c r="B30" s="265"/>
      <c r="C30" s="245"/>
      <c r="D30" s="247"/>
      <c r="E30" s="309"/>
      <c r="F30" s="74" t="s">
        <v>279</v>
      </c>
      <c r="G30" s="37" t="s">
        <v>277</v>
      </c>
      <c r="H30" s="113" t="s">
        <v>166</v>
      </c>
      <c r="I30" s="109" t="s">
        <v>108</v>
      </c>
      <c r="J30" s="114"/>
      <c r="K30" s="115"/>
      <c r="L30" s="115"/>
      <c r="M30" s="223"/>
    </row>
    <row r="31" spans="1:13" x14ac:dyDescent="0.2">
      <c r="A31" s="243"/>
      <c r="B31" s="265"/>
      <c r="C31" s="245"/>
      <c r="D31" s="247"/>
      <c r="E31" s="309"/>
      <c r="F31" s="74" t="s">
        <v>279</v>
      </c>
      <c r="G31" s="37" t="s">
        <v>276</v>
      </c>
      <c r="H31" s="113" t="s">
        <v>166</v>
      </c>
      <c r="I31" s="109" t="s">
        <v>108</v>
      </c>
      <c r="J31" s="114"/>
      <c r="K31" s="115"/>
      <c r="L31" s="115"/>
      <c r="M31" s="223"/>
    </row>
    <row r="32" spans="1:13" x14ac:dyDescent="0.2">
      <c r="A32" s="243"/>
      <c r="B32" s="265"/>
      <c r="C32" s="245"/>
      <c r="D32" s="247"/>
      <c r="E32" s="309"/>
      <c r="F32" s="74" t="s">
        <v>279</v>
      </c>
      <c r="G32" s="37" t="s">
        <v>278</v>
      </c>
      <c r="H32" s="113" t="s">
        <v>166</v>
      </c>
      <c r="I32" s="109" t="s">
        <v>108</v>
      </c>
      <c r="J32" s="114"/>
      <c r="K32" s="115"/>
      <c r="L32" s="115"/>
      <c r="M32" s="223"/>
    </row>
    <row r="33" spans="1:13" x14ac:dyDescent="0.2">
      <c r="A33" s="243"/>
      <c r="B33" s="265"/>
      <c r="C33" s="245"/>
      <c r="D33" s="247"/>
      <c r="E33" s="309"/>
      <c r="F33" s="72"/>
      <c r="G33" s="37"/>
      <c r="H33" s="113"/>
      <c r="I33" s="109"/>
      <c r="J33" s="114"/>
      <c r="K33" s="115"/>
      <c r="L33" s="115"/>
      <c r="M33" s="223"/>
    </row>
    <row r="34" spans="1:13" x14ac:dyDescent="0.2">
      <c r="A34" s="243"/>
      <c r="B34" s="265"/>
      <c r="C34" s="245"/>
      <c r="D34" s="247"/>
      <c r="E34" s="310"/>
      <c r="F34" s="72"/>
      <c r="G34" s="37"/>
      <c r="H34" s="113"/>
      <c r="I34" s="109"/>
      <c r="J34" s="114"/>
      <c r="K34" s="115"/>
      <c r="L34" s="115"/>
      <c r="M34" s="223"/>
    </row>
    <row r="35" spans="1:13" ht="31.5" x14ac:dyDescent="0.2">
      <c r="A35" s="243"/>
      <c r="B35" s="265"/>
      <c r="C35" s="245"/>
      <c r="D35" s="41"/>
      <c r="E35" s="41"/>
      <c r="F35" s="50"/>
      <c r="G35" s="162"/>
      <c r="H35" s="163"/>
      <c r="I35" s="161"/>
      <c r="J35" s="114" t="s">
        <v>788</v>
      </c>
      <c r="K35" s="115" t="s">
        <v>793</v>
      </c>
      <c r="L35" s="115"/>
      <c r="M35" s="286" t="s">
        <v>1749</v>
      </c>
    </row>
    <row r="36" spans="1:13" ht="39" customHeight="1" x14ac:dyDescent="0.2">
      <c r="A36" s="243"/>
      <c r="B36" s="265"/>
      <c r="C36" s="211"/>
      <c r="D36" s="41"/>
      <c r="E36" s="204"/>
      <c r="F36" s="205"/>
      <c r="G36" s="162"/>
      <c r="H36" s="163"/>
      <c r="I36" s="161"/>
      <c r="J36" s="114" t="s">
        <v>788</v>
      </c>
      <c r="K36" s="115" t="s">
        <v>796</v>
      </c>
      <c r="L36" s="115"/>
      <c r="M36" s="288"/>
    </row>
    <row r="37" spans="1:13" ht="14.45" customHeight="1" x14ac:dyDescent="0.2">
      <c r="A37" s="243"/>
      <c r="B37" s="265"/>
      <c r="C37" s="245" t="s">
        <v>280</v>
      </c>
      <c r="D37" s="247" t="s">
        <v>157</v>
      </c>
      <c r="E37" s="309">
        <v>4</v>
      </c>
      <c r="F37" s="73" t="s">
        <v>281</v>
      </c>
      <c r="G37" s="37" t="s">
        <v>282</v>
      </c>
      <c r="H37" s="113" t="s">
        <v>103</v>
      </c>
      <c r="I37" s="109" t="s">
        <v>104</v>
      </c>
      <c r="J37" s="114"/>
      <c r="K37" s="115"/>
      <c r="L37" s="115"/>
      <c r="M37" s="223"/>
    </row>
    <row r="38" spans="1:13" x14ac:dyDescent="0.2">
      <c r="A38" s="243"/>
      <c r="B38" s="265"/>
      <c r="C38" s="245"/>
      <c r="D38" s="247"/>
      <c r="E38" s="309"/>
      <c r="F38" s="72" t="s">
        <v>283</v>
      </c>
      <c r="G38" s="37" t="s">
        <v>284</v>
      </c>
      <c r="H38" s="113" t="s">
        <v>103</v>
      </c>
      <c r="I38" s="109" t="s">
        <v>104</v>
      </c>
      <c r="J38" s="114"/>
      <c r="K38" s="115"/>
      <c r="L38" s="115"/>
      <c r="M38" s="223"/>
    </row>
    <row r="39" spans="1:13" x14ac:dyDescent="0.2">
      <c r="A39" s="243"/>
      <c r="B39" s="265"/>
      <c r="C39" s="245"/>
      <c r="D39" s="247"/>
      <c r="E39" s="309"/>
      <c r="F39" s="72"/>
      <c r="G39" s="37"/>
      <c r="H39" s="113"/>
      <c r="I39" s="109"/>
      <c r="J39" s="114"/>
      <c r="K39" s="115"/>
      <c r="L39" s="115"/>
      <c r="M39" s="223"/>
    </row>
    <row r="40" spans="1:13" x14ac:dyDescent="0.2">
      <c r="A40" s="243"/>
      <c r="B40" s="265"/>
      <c r="C40" s="245"/>
      <c r="D40" s="247"/>
      <c r="E40" s="309"/>
      <c r="F40" s="74"/>
      <c r="G40" s="37"/>
      <c r="H40" s="113"/>
      <c r="I40" s="109"/>
      <c r="J40" s="114"/>
      <c r="K40" s="115"/>
      <c r="L40" s="115"/>
      <c r="M40" s="223"/>
    </row>
    <row r="41" spans="1:13" x14ac:dyDescent="0.2">
      <c r="A41" s="243"/>
      <c r="B41" s="265"/>
      <c r="C41" s="245"/>
      <c r="D41" s="247"/>
      <c r="E41" s="309"/>
      <c r="F41" s="72"/>
      <c r="G41" s="37"/>
      <c r="H41" s="113"/>
      <c r="I41" s="109"/>
      <c r="J41" s="114"/>
      <c r="K41" s="115"/>
      <c r="L41" s="115"/>
      <c r="M41" s="223"/>
    </row>
    <row r="42" spans="1:13" x14ac:dyDescent="0.2">
      <c r="A42" s="243"/>
      <c r="B42" s="265"/>
      <c r="C42" s="245"/>
      <c r="D42" s="247"/>
      <c r="E42" s="309"/>
      <c r="F42" s="72"/>
      <c r="G42" s="37"/>
      <c r="H42" s="113"/>
      <c r="I42" s="109"/>
      <c r="J42" s="114"/>
      <c r="K42" s="115"/>
      <c r="L42" s="115"/>
      <c r="M42" s="223"/>
    </row>
    <row r="43" spans="1:13" x14ac:dyDescent="0.2">
      <c r="A43" s="243"/>
      <c r="B43" s="265"/>
      <c r="C43" s="245"/>
      <c r="D43" s="247"/>
      <c r="E43" s="309"/>
      <c r="F43" s="72"/>
      <c r="G43" s="37"/>
      <c r="H43" s="113"/>
      <c r="I43" s="109"/>
      <c r="J43" s="114"/>
      <c r="K43" s="115"/>
      <c r="L43" s="115"/>
      <c r="M43" s="223"/>
    </row>
    <row r="44" spans="1:13" ht="15.6" customHeight="1" x14ac:dyDescent="0.2">
      <c r="A44" s="243"/>
      <c r="B44" s="265"/>
      <c r="C44" s="245"/>
      <c r="D44" s="247"/>
      <c r="E44" s="310"/>
      <c r="F44" s="72"/>
      <c r="G44" s="37"/>
      <c r="H44" s="113"/>
      <c r="I44" s="109"/>
      <c r="J44" s="114"/>
      <c r="K44" s="115"/>
      <c r="L44" s="115"/>
      <c r="M44" s="223"/>
    </row>
    <row r="45" spans="1:13" ht="15.6" customHeight="1" x14ac:dyDescent="0.2">
      <c r="A45" s="243"/>
      <c r="B45" s="299"/>
      <c r="C45" s="245"/>
      <c r="D45" s="41"/>
      <c r="E45" s="41"/>
      <c r="F45" s="50"/>
      <c r="G45" s="162"/>
      <c r="H45" s="163"/>
      <c r="I45" s="161"/>
      <c r="J45" s="114" t="s">
        <v>788</v>
      </c>
      <c r="K45" s="115" t="s">
        <v>799</v>
      </c>
      <c r="L45" s="115"/>
      <c r="M45" s="286" t="s">
        <v>1750</v>
      </c>
    </row>
    <row r="46" spans="1:13" ht="15.6" customHeight="1" x14ac:dyDescent="0.2">
      <c r="A46" s="243"/>
      <c r="B46" s="213"/>
      <c r="C46" s="211"/>
      <c r="D46" s="41"/>
      <c r="E46" s="204"/>
      <c r="F46" s="205"/>
      <c r="G46" s="162"/>
      <c r="H46" s="163"/>
      <c r="I46" s="161"/>
      <c r="J46" s="114" t="s">
        <v>788</v>
      </c>
      <c r="K46" s="115" t="s">
        <v>806</v>
      </c>
      <c r="L46" s="115"/>
      <c r="M46" s="287"/>
    </row>
    <row r="47" spans="1:13" ht="30" customHeight="1" x14ac:dyDescent="0.2">
      <c r="A47" s="243"/>
      <c r="B47" s="216"/>
      <c r="C47" s="215"/>
      <c r="D47" s="41"/>
      <c r="E47" s="204"/>
      <c r="F47" s="205"/>
      <c r="G47" s="162"/>
      <c r="H47" s="163"/>
      <c r="I47" s="161"/>
      <c r="J47" s="114" t="s">
        <v>788</v>
      </c>
      <c r="K47" s="115" t="s">
        <v>809</v>
      </c>
      <c r="L47" s="115"/>
      <c r="M47" s="288"/>
    </row>
    <row r="48" spans="1:13" ht="14.45" customHeight="1" x14ac:dyDescent="0.2">
      <c r="A48" s="243"/>
      <c r="B48" s="251" t="s">
        <v>132</v>
      </c>
      <c r="C48" s="245" t="s">
        <v>285</v>
      </c>
      <c r="D48" s="247" t="s">
        <v>163</v>
      </c>
      <c r="E48" s="248">
        <v>6</v>
      </c>
      <c r="F48" s="73"/>
      <c r="G48" s="176"/>
      <c r="H48" s="113"/>
      <c r="I48" s="109"/>
      <c r="J48" s="114"/>
      <c r="K48" s="115"/>
      <c r="L48" s="115"/>
      <c r="M48" s="223"/>
    </row>
    <row r="49" spans="1:13" x14ac:dyDescent="0.2">
      <c r="A49" s="243"/>
      <c r="B49" s="252"/>
      <c r="C49" s="245"/>
      <c r="D49" s="247"/>
      <c r="E49" s="248"/>
      <c r="F49" s="72" t="s">
        <v>286</v>
      </c>
      <c r="G49" s="176" t="s">
        <v>287</v>
      </c>
      <c r="H49" s="113" t="s">
        <v>166</v>
      </c>
      <c r="I49" s="109" t="s">
        <v>137</v>
      </c>
      <c r="J49" s="114"/>
      <c r="K49" s="115"/>
      <c r="L49" s="115"/>
      <c r="M49" s="223"/>
    </row>
    <row r="50" spans="1:13" x14ac:dyDescent="0.2">
      <c r="A50" s="243"/>
      <c r="B50" s="252"/>
      <c r="C50" s="245"/>
      <c r="D50" s="247"/>
      <c r="E50" s="248"/>
      <c r="F50" s="72" t="s">
        <v>286</v>
      </c>
      <c r="G50" s="176" t="s">
        <v>216</v>
      </c>
      <c r="H50" s="113" t="s">
        <v>166</v>
      </c>
      <c r="I50" s="109" t="s">
        <v>137</v>
      </c>
      <c r="J50" s="114"/>
      <c r="K50" s="115"/>
      <c r="L50" s="115"/>
      <c r="M50" s="223"/>
    </row>
    <row r="51" spans="1:13" x14ac:dyDescent="0.2">
      <c r="A51" s="243"/>
      <c r="B51" s="252"/>
      <c r="C51" s="245"/>
      <c r="D51" s="247"/>
      <c r="E51" s="248"/>
      <c r="F51" s="74" t="s">
        <v>286</v>
      </c>
      <c r="G51" s="176" t="s">
        <v>217</v>
      </c>
      <c r="H51" s="113" t="s">
        <v>166</v>
      </c>
      <c r="I51" s="109" t="s">
        <v>137</v>
      </c>
      <c r="J51" s="114"/>
      <c r="K51" s="115"/>
      <c r="L51" s="115"/>
      <c r="M51" s="223"/>
    </row>
    <row r="52" spans="1:13" x14ac:dyDescent="0.2">
      <c r="A52" s="243"/>
      <c r="B52" s="252"/>
      <c r="C52" s="245"/>
      <c r="D52" s="247"/>
      <c r="E52" s="248"/>
      <c r="F52" s="72" t="s">
        <v>286</v>
      </c>
      <c r="G52" s="176" t="s">
        <v>218</v>
      </c>
      <c r="H52" s="113" t="s">
        <v>166</v>
      </c>
      <c r="I52" s="109" t="s">
        <v>137</v>
      </c>
      <c r="J52" s="114"/>
      <c r="K52" s="115"/>
      <c r="L52" s="115"/>
      <c r="M52" s="223"/>
    </row>
    <row r="53" spans="1:13" ht="47.25" x14ac:dyDescent="0.2">
      <c r="A53" s="243"/>
      <c r="B53" s="252"/>
      <c r="C53" s="245"/>
      <c r="D53" s="247"/>
      <c r="E53" s="248"/>
      <c r="F53" s="72"/>
      <c r="G53" s="177" t="s">
        <v>288</v>
      </c>
      <c r="H53" s="113"/>
      <c r="I53" s="109"/>
      <c r="J53" s="114"/>
      <c r="K53" s="115"/>
      <c r="L53" s="115"/>
      <c r="M53" s="223"/>
    </row>
    <row r="54" spans="1:13" x14ac:dyDescent="0.2">
      <c r="A54" s="243"/>
      <c r="B54" s="252"/>
      <c r="C54" s="245"/>
      <c r="D54" s="247"/>
      <c r="E54" s="248"/>
      <c r="F54" s="72"/>
      <c r="G54" s="176"/>
      <c r="H54" s="113"/>
      <c r="I54" s="109"/>
      <c r="J54" s="114"/>
      <c r="K54" s="115"/>
      <c r="L54" s="115"/>
      <c r="M54" s="223"/>
    </row>
    <row r="55" spans="1:13" x14ac:dyDescent="0.2">
      <c r="A55" s="243"/>
      <c r="B55" s="252"/>
      <c r="C55" s="245"/>
      <c r="D55" s="247"/>
      <c r="E55" s="249"/>
      <c r="F55" s="72"/>
      <c r="G55" s="176"/>
      <c r="H55" s="113"/>
      <c r="I55" s="109"/>
      <c r="J55" s="114"/>
      <c r="K55" s="115"/>
      <c r="L55" s="115"/>
      <c r="M55" s="223"/>
    </row>
    <row r="56" spans="1:13" ht="31.5" x14ac:dyDescent="0.2">
      <c r="A56" s="243"/>
      <c r="B56" s="252"/>
      <c r="C56" s="245"/>
      <c r="D56" s="45"/>
      <c r="E56" s="45"/>
      <c r="F56" s="51"/>
      <c r="G56" s="167"/>
      <c r="H56" s="167"/>
      <c r="I56" s="128"/>
      <c r="J56" s="114" t="s">
        <v>788</v>
      </c>
      <c r="K56" s="115" t="s">
        <v>816</v>
      </c>
      <c r="L56" s="115"/>
      <c r="M56" s="286" t="s">
        <v>1751</v>
      </c>
    </row>
    <row r="57" spans="1:13" ht="31.5" x14ac:dyDescent="0.2">
      <c r="A57" s="243"/>
      <c r="B57" s="252"/>
      <c r="C57" s="215"/>
      <c r="D57" s="45"/>
      <c r="E57" s="219"/>
      <c r="F57" s="220"/>
      <c r="G57" s="167"/>
      <c r="H57" s="167"/>
      <c r="I57" s="128"/>
      <c r="J57" s="114" t="s">
        <v>888</v>
      </c>
      <c r="K57" s="115" t="s">
        <v>817</v>
      </c>
      <c r="L57" s="115"/>
      <c r="M57" s="288"/>
    </row>
    <row r="58" spans="1:13" ht="15.6" customHeight="1" x14ac:dyDescent="0.2">
      <c r="A58" s="243"/>
      <c r="B58" s="252"/>
      <c r="C58" s="245" t="s">
        <v>289</v>
      </c>
      <c r="D58" s="247" t="s">
        <v>175</v>
      </c>
      <c r="E58" s="248">
        <v>0</v>
      </c>
      <c r="F58" s="74" t="s">
        <v>286</v>
      </c>
      <c r="G58" s="37" t="s">
        <v>290</v>
      </c>
      <c r="H58" s="113" t="s">
        <v>166</v>
      </c>
      <c r="I58" s="109" t="s">
        <v>104</v>
      </c>
      <c r="J58" s="114"/>
      <c r="K58" s="115"/>
      <c r="L58" s="115"/>
      <c r="M58" s="223"/>
    </row>
    <row r="59" spans="1:13" ht="47.25" x14ac:dyDescent="0.2">
      <c r="A59" s="243"/>
      <c r="B59" s="252"/>
      <c r="C59" s="245"/>
      <c r="D59" s="247"/>
      <c r="E59" s="248"/>
      <c r="F59" s="72" t="s">
        <v>286</v>
      </c>
      <c r="G59" s="37" t="s">
        <v>291</v>
      </c>
      <c r="H59" s="113" t="s">
        <v>166</v>
      </c>
      <c r="I59" s="109" t="s">
        <v>104</v>
      </c>
      <c r="J59" s="114"/>
      <c r="K59" s="115"/>
      <c r="L59" s="115"/>
      <c r="M59" s="223"/>
    </row>
    <row r="60" spans="1:13" ht="31.5" x14ac:dyDescent="0.2">
      <c r="A60" s="243"/>
      <c r="B60" s="252"/>
      <c r="C60" s="245"/>
      <c r="D60" s="247"/>
      <c r="E60" s="248"/>
      <c r="F60" s="74" t="s">
        <v>286</v>
      </c>
      <c r="G60" s="37" t="s">
        <v>292</v>
      </c>
      <c r="H60" s="113" t="s">
        <v>166</v>
      </c>
      <c r="I60" s="109" t="s">
        <v>104</v>
      </c>
      <c r="J60" s="114"/>
      <c r="K60" s="115"/>
      <c r="L60" s="115"/>
      <c r="M60" s="223"/>
    </row>
    <row r="61" spans="1:13" ht="31.5" x14ac:dyDescent="0.2">
      <c r="A61" s="243"/>
      <c r="B61" s="252"/>
      <c r="C61" s="245"/>
      <c r="D61" s="247"/>
      <c r="E61" s="248"/>
      <c r="F61" s="72" t="s">
        <v>286</v>
      </c>
      <c r="G61" s="37" t="s">
        <v>293</v>
      </c>
      <c r="H61" s="113" t="s">
        <v>166</v>
      </c>
      <c r="I61" s="109" t="s">
        <v>104</v>
      </c>
      <c r="J61" s="114"/>
      <c r="K61" s="115"/>
      <c r="L61" s="115"/>
      <c r="M61" s="223"/>
    </row>
    <row r="62" spans="1:13" ht="45" x14ac:dyDescent="0.2">
      <c r="A62" s="243"/>
      <c r="B62" s="252"/>
      <c r="C62" s="245"/>
      <c r="D62" s="247"/>
      <c r="E62" s="248"/>
      <c r="F62" s="74" t="s">
        <v>286</v>
      </c>
      <c r="G62" s="178" t="s">
        <v>294</v>
      </c>
      <c r="H62" s="113" t="s">
        <v>166</v>
      </c>
      <c r="I62" s="109" t="s">
        <v>104</v>
      </c>
      <c r="J62" s="114"/>
      <c r="K62" s="115"/>
      <c r="L62" s="115"/>
      <c r="M62" s="223"/>
    </row>
    <row r="63" spans="1:13" ht="47.25" x14ac:dyDescent="0.2">
      <c r="A63" s="243"/>
      <c r="B63" s="252"/>
      <c r="C63" s="245"/>
      <c r="D63" s="247"/>
      <c r="E63" s="248"/>
      <c r="F63" s="72" t="s">
        <v>286</v>
      </c>
      <c r="G63" s="37" t="s">
        <v>295</v>
      </c>
      <c r="H63" s="113" t="s">
        <v>166</v>
      </c>
      <c r="I63" s="109" t="s">
        <v>104</v>
      </c>
      <c r="J63" s="114"/>
      <c r="K63" s="115"/>
      <c r="L63" s="115"/>
      <c r="M63" s="223"/>
    </row>
    <row r="64" spans="1:13" x14ac:dyDescent="0.2">
      <c r="A64" s="243"/>
      <c r="B64" s="252"/>
      <c r="C64" s="245"/>
      <c r="D64" s="247"/>
      <c r="E64" s="248"/>
      <c r="F64" s="74" t="s">
        <v>286</v>
      </c>
      <c r="G64" s="37" t="s">
        <v>296</v>
      </c>
      <c r="H64" s="113" t="s">
        <v>166</v>
      </c>
      <c r="I64" s="109" t="s">
        <v>104</v>
      </c>
      <c r="J64" s="114"/>
      <c r="K64" s="115"/>
      <c r="L64" s="115"/>
      <c r="M64" s="223"/>
    </row>
    <row r="65" spans="1:13" x14ac:dyDescent="0.2">
      <c r="A65" s="243"/>
      <c r="B65" s="252"/>
      <c r="C65" s="245"/>
      <c r="D65" s="247"/>
      <c r="E65" s="249"/>
      <c r="F65" s="72" t="s">
        <v>286</v>
      </c>
      <c r="G65" s="179" t="s">
        <v>297</v>
      </c>
      <c r="H65" s="113" t="s">
        <v>166</v>
      </c>
      <c r="I65" s="109" t="s">
        <v>104</v>
      </c>
      <c r="J65" s="114"/>
      <c r="K65" s="115"/>
      <c r="L65" s="115"/>
      <c r="M65" s="223"/>
    </row>
    <row r="66" spans="1:13" x14ac:dyDescent="0.2">
      <c r="A66" s="243"/>
      <c r="B66" s="252"/>
      <c r="C66" s="245"/>
      <c r="D66" s="45"/>
      <c r="E66" s="45"/>
      <c r="F66" s="51"/>
      <c r="G66" s="167"/>
      <c r="H66" s="167"/>
      <c r="I66" s="128"/>
      <c r="J66" s="114"/>
      <c r="K66" s="115"/>
      <c r="L66" s="115"/>
      <c r="M66" s="223"/>
    </row>
    <row r="67" spans="1:13" ht="15.6" customHeight="1" x14ac:dyDescent="0.2">
      <c r="A67" s="243"/>
      <c r="B67" s="252"/>
      <c r="C67" s="245" t="s">
        <v>298</v>
      </c>
      <c r="D67" s="246" t="s">
        <v>250</v>
      </c>
      <c r="E67" s="246">
        <v>6</v>
      </c>
      <c r="F67" s="72" t="s">
        <v>299</v>
      </c>
      <c r="G67" s="113" t="str">
        <f>+G8</f>
        <v>Sciences politiques</v>
      </c>
      <c r="H67" s="168"/>
      <c r="I67" s="169"/>
      <c r="J67" s="114"/>
      <c r="K67" s="115"/>
      <c r="L67" s="115"/>
      <c r="M67" s="223"/>
    </row>
    <row r="68" spans="1:13" x14ac:dyDescent="0.2">
      <c r="A68" s="243"/>
      <c r="B68" s="252"/>
      <c r="C68" s="245"/>
      <c r="D68" s="268"/>
      <c r="E68" s="268"/>
      <c r="F68" s="72" t="s">
        <v>300</v>
      </c>
      <c r="G68" s="113" t="str">
        <f>+G9</f>
        <v>Histoire de l'art et archéologie</v>
      </c>
      <c r="H68" s="168"/>
      <c r="I68" s="169"/>
      <c r="J68" s="114"/>
      <c r="K68" s="115"/>
      <c r="L68" s="115"/>
      <c r="M68" s="223"/>
    </row>
    <row r="69" spans="1:13" x14ac:dyDescent="0.2">
      <c r="A69" s="243"/>
      <c r="B69" s="252"/>
      <c r="C69" s="245"/>
      <c r="D69" s="268"/>
      <c r="E69" s="268"/>
      <c r="F69" s="53"/>
      <c r="G69" s="113"/>
      <c r="H69" s="168"/>
      <c r="I69" s="169"/>
      <c r="J69" s="114"/>
      <c r="K69" s="115"/>
      <c r="L69" s="115"/>
      <c r="M69" s="223"/>
    </row>
    <row r="70" spans="1:13" x14ac:dyDescent="0.2">
      <c r="A70" s="243"/>
      <c r="B70" s="252"/>
      <c r="C70" s="245"/>
      <c r="D70" s="268"/>
      <c r="E70" s="268"/>
      <c r="F70" s="53"/>
      <c r="G70" s="113"/>
      <c r="H70" s="168"/>
      <c r="I70" s="169"/>
      <c r="J70" s="114"/>
      <c r="K70" s="115"/>
      <c r="L70" s="115"/>
      <c r="M70" s="223"/>
    </row>
    <row r="71" spans="1:13" x14ac:dyDescent="0.2">
      <c r="A71" s="243"/>
      <c r="B71" s="252"/>
      <c r="C71" s="245"/>
      <c r="D71" s="268"/>
      <c r="E71" s="268"/>
      <c r="F71" s="53"/>
      <c r="G71" s="113"/>
      <c r="H71" s="168"/>
      <c r="I71" s="169"/>
      <c r="J71" s="114"/>
      <c r="K71" s="115"/>
      <c r="L71" s="115"/>
      <c r="M71" s="223"/>
    </row>
    <row r="72" spans="1:13" x14ac:dyDescent="0.2">
      <c r="A72" s="243"/>
      <c r="B72" s="252"/>
      <c r="C72" s="245"/>
      <c r="D72" s="45"/>
      <c r="E72" s="45"/>
      <c r="F72" s="51"/>
      <c r="G72" s="167"/>
      <c r="H72" s="167"/>
      <c r="I72" s="128"/>
      <c r="J72" s="114"/>
      <c r="K72" s="115"/>
      <c r="L72" s="115"/>
      <c r="M72" s="223"/>
    </row>
    <row r="73" spans="1:13" x14ac:dyDescent="0.2">
      <c r="A73" s="243"/>
      <c r="B73" s="252"/>
      <c r="C73" s="245" t="s">
        <v>301</v>
      </c>
      <c r="D73" s="245" t="s">
        <v>134</v>
      </c>
      <c r="E73" s="268">
        <v>3</v>
      </c>
      <c r="F73" s="73" t="s">
        <v>302</v>
      </c>
      <c r="G73" s="170" t="s">
        <v>136</v>
      </c>
      <c r="H73" s="113" t="s">
        <v>103</v>
      </c>
      <c r="I73" s="109" t="s">
        <v>137</v>
      </c>
      <c r="J73" s="114"/>
      <c r="K73" s="115"/>
      <c r="L73" s="115"/>
      <c r="M73" s="223"/>
    </row>
    <row r="74" spans="1:13" ht="15.6" hidden="1" customHeight="1" x14ac:dyDescent="0.2">
      <c r="A74" s="243"/>
      <c r="B74" s="252"/>
      <c r="C74" s="245"/>
      <c r="D74" s="245"/>
      <c r="E74" s="268"/>
      <c r="F74" s="72"/>
      <c r="G74" s="37"/>
      <c r="H74" s="113"/>
      <c r="I74" s="109"/>
      <c r="J74" s="114"/>
      <c r="K74" s="115"/>
      <c r="L74" s="115"/>
      <c r="M74" s="223"/>
    </row>
    <row r="75" spans="1:13" ht="15.6" hidden="1" customHeight="1" x14ac:dyDescent="0.2">
      <c r="A75" s="243"/>
      <c r="B75" s="252"/>
      <c r="C75" s="245"/>
      <c r="D75" s="245"/>
      <c r="E75" s="268"/>
      <c r="F75" s="72"/>
      <c r="G75" s="37"/>
      <c r="H75" s="113"/>
      <c r="I75" s="109"/>
      <c r="J75" s="114"/>
      <c r="K75" s="115"/>
      <c r="L75" s="115"/>
      <c r="M75" s="223"/>
    </row>
    <row r="76" spans="1:13" ht="15.6" hidden="1" customHeight="1" x14ac:dyDescent="0.2">
      <c r="A76" s="243"/>
      <c r="B76" s="252"/>
      <c r="C76" s="245"/>
      <c r="D76" s="245"/>
      <c r="E76" s="268"/>
      <c r="F76" s="74"/>
      <c r="G76" s="37"/>
      <c r="H76" s="113"/>
      <c r="I76" s="109"/>
      <c r="J76" s="114"/>
      <c r="K76" s="115"/>
      <c r="L76" s="115"/>
      <c r="M76" s="223"/>
    </row>
    <row r="77" spans="1:13" ht="15.6" hidden="1" customHeight="1" x14ac:dyDescent="0.2">
      <c r="A77" s="243"/>
      <c r="B77" s="252"/>
      <c r="C77" s="245"/>
      <c r="D77" s="245"/>
      <c r="E77" s="268"/>
      <c r="F77" s="72"/>
      <c r="G77" s="37"/>
      <c r="H77" s="113"/>
      <c r="I77" s="109"/>
      <c r="J77" s="114"/>
      <c r="K77" s="115"/>
      <c r="L77" s="115"/>
      <c r="M77" s="223"/>
    </row>
    <row r="78" spans="1:13" ht="15.6" hidden="1" customHeight="1" x14ac:dyDescent="0.2">
      <c r="A78" s="243"/>
      <c r="B78" s="252"/>
      <c r="C78" s="245"/>
      <c r="D78" s="245"/>
      <c r="E78" s="268"/>
      <c r="F78" s="72"/>
      <c r="G78" s="37"/>
      <c r="H78" s="113"/>
      <c r="I78" s="109"/>
      <c r="J78" s="114"/>
      <c r="K78" s="115"/>
      <c r="L78" s="115"/>
      <c r="M78" s="223"/>
    </row>
    <row r="79" spans="1:13" ht="15.6" hidden="1" customHeight="1" x14ac:dyDescent="0.2">
      <c r="A79" s="243"/>
      <c r="B79" s="252"/>
      <c r="C79" s="245"/>
      <c r="D79" s="245"/>
      <c r="E79" s="268"/>
      <c r="F79" s="72"/>
      <c r="G79" s="37"/>
      <c r="H79" s="113"/>
      <c r="I79" s="109"/>
      <c r="J79" s="114"/>
      <c r="K79" s="115"/>
      <c r="L79" s="115"/>
      <c r="M79" s="223"/>
    </row>
    <row r="80" spans="1:13" ht="15.6" hidden="1" customHeight="1" x14ac:dyDescent="0.2">
      <c r="A80" s="243"/>
      <c r="B80" s="252"/>
      <c r="C80" s="245"/>
      <c r="D80" s="245"/>
      <c r="E80" s="269"/>
      <c r="F80" s="72"/>
      <c r="G80" s="37"/>
      <c r="H80" s="113"/>
      <c r="I80" s="109"/>
      <c r="J80" s="114"/>
      <c r="K80" s="115"/>
      <c r="L80" s="115"/>
      <c r="M80" s="223"/>
    </row>
    <row r="81" spans="1:13" ht="31.5" x14ac:dyDescent="0.2">
      <c r="A81" s="243"/>
      <c r="B81" s="252"/>
      <c r="C81" s="245"/>
      <c r="D81" s="45"/>
      <c r="E81" s="45"/>
      <c r="F81" s="51"/>
      <c r="G81" s="167"/>
      <c r="H81" s="167"/>
      <c r="I81" s="128"/>
      <c r="J81" s="114" t="s">
        <v>788</v>
      </c>
      <c r="K81" s="115" t="s">
        <v>819</v>
      </c>
      <c r="L81" s="115"/>
      <c r="M81" s="223"/>
    </row>
    <row r="82" spans="1:13" ht="15.6" customHeight="1" x14ac:dyDescent="0.2">
      <c r="A82" s="243"/>
      <c r="B82" s="252"/>
      <c r="C82" s="245" t="s">
        <v>303</v>
      </c>
      <c r="D82" s="245" t="s">
        <v>256</v>
      </c>
      <c r="E82" s="268">
        <v>3</v>
      </c>
      <c r="F82" s="73" t="s">
        <v>304</v>
      </c>
      <c r="G82" s="37" t="s">
        <v>305</v>
      </c>
      <c r="H82" s="113" t="s">
        <v>103</v>
      </c>
      <c r="I82" s="109" t="s">
        <v>108</v>
      </c>
      <c r="J82" s="114"/>
      <c r="K82" s="115"/>
      <c r="L82" s="115"/>
      <c r="M82" s="223"/>
    </row>
    <row r="83" spans="1:13" ht="47.25" x14ac:dyDescent="0.2">
      <c r="A83" s="243"/>
      <c r="B83" s="252"/>
      <c r="C83" s="245"/>
      <c r="D83" s="245"/>
      <c r="E83" s="268"/>
      <c r="F83" s="72" t="s">
        <v>304</v>
      </c>
      <c r="G83" s="37" t="s">
        <v>305</v>
      </c>
      <c r="H83" s="113" t="s">
        <v>103</v>
      </c>
      <c r="I83" s="109" t="s">
        <v>259</v>
      </c>
      <c r="J83" s="114"/>
      <c r="K83" s="115"/>
      <c r="L83" s="115"/>
      <c r="M83" s="223"/>
    </row>
    <row r="84" spans="1:13" x14ac:dyDescent="0.2">
      <c r="A84" s="243"/>
      <c r="B84" s="252"/>
      <c r="C84" s="245"/>
      <c r="D84" s="245"/>
      <c r="E84" s="268"/>
      <c r="F84" s="72"/>
      <c r="G84" s="37"/>
      <c r="H84" s="113"/>
      <c r="I84" s="109"/>
      <c r="J84" s="114"/>
      <c r="K84" s="115"/>
      <c r="L84" s="115"/>
      <c r="M84" s="223"/>
    </row>
    <row r="85" spans="1:13" x14ac:dyDescent="0.2">
      <c r="A85" s="243"/>
      <c r="B85" s="252"/>
      <c r="C85" s="245"/>
      <c r="D85" s="245"/>
      <c r="E85" s="268"/>
      <c r="F85" s="74"/>
      <c r="G85" s="37"/>
      <c r="H85" s="113"/>
      <c r="I85" s="109"/>
      <c r="J85" s="114"/>
      <c r="K85" s="115"/>
      <c r="L85" s="115"/>
      <c r="M85" s="223"/>
    </row>
    <row r="86" spans="1:13" ht="15.6" hidden="1" customHeight="1" x14ac:dyDescent="0.2">
      <c r="A86" s="243"/>
      <c r="B86" s="252"/>
      <c r="C86" s="245"/>
      <c r="D86" s="245"/>
      <c r="E86" s="268"/>
      <c r="F86" s="72"/>
      <c r="G86" s="37"/>
      <c r="H86" s="113"/>
      <c r="I86" s="109"/>
      <c r="J86" s="114"/>
      <c r="K86" s="115"/>
      <c r="L86" s="115"/>
      <c r="M86" s="223"/>
    </row>
    <row r="87" spans="1:13" ht="15.6" hidden="1" customHeight="1" x14ac:dyDescent="0.2">
      <c r="A87" s="243"/>
      <c r="B87" s="252"/>
      <c r="C87" s="245"/>
      <c r="D87" s="245"/>
      <c r="E87" s="268"/>
      <c r="F87" s="72"/>
      <c r="G87" s="37"/>
      <c r="H87" s="113"/>
      <c r="I87" s="109"/>
      <c r="J87" s="114"/>
      <c r="K87" s="115"/>
      <c r="L87" s="115"/>
      <c r="M87" s="223"/>
    </row>
    <row r="88" spans="1:13" ht="15.6" hidden="1" customHeight="1" x14ac:dyDescent="0.2">
      <c r="A88" s="243"/>
      <c r="B88" s="252"/>
      <c r="C88" s="245"/>
      <c r="D88" s="245"/>
      <c r="E88" s="268"/>
      <c r="F88" s="72"/>
      <c r="G88" s="37"/>
      <c r="H88" s="113"/>
      <c r="I88" s="109"/>
      <c r="J88" s="114"/>
      <c r="K88" s="115"/>
      <c r="L88" s="115"/>
      <c r="M88" s="223"/>
    </row>
    <row r="89" spans="1:13" ht="15.6" hidden="1" customHeight="1" x14ac:dyDescent="0.2">
      <c r="A89" s="243"/>
      <c r="B89" s="252"/>
      <c r="C89" s="245"/>
      <c r="D89" s="245"/>
      <c r="E89" s="269"/>
      <c r="F89" s="72"/>
      <c r="G89" s="37"/>
      <c r="H89" s="113"/>
      <c r="I89" s="109"/>
      <c r="J89" s="114"/>
      <c r="K89" s="115"/>
      <c r="L89" s="115"/>
      <c r="M89" s="223"/>
    </row>
    <row r="90" spans="1:13" ht="32.25" thickBot="1" x14ac:dyDescent="0.25">
      <c r="A90" s="243"/>
      <c r="B90" s="253"/>
      <c r="C90" s="245"/>
      <c r="D90" s="45"/>
      <c r="E90" s="45"/>
      <c r="F90" s="51"/>
      <c r="G90" s="167"/>
      <c r="H90" s="167"/>
      <c r="I90" s="128"/>
      <c r="J90" s="114" t="s">
        <v>788</v>
      </c>
      <c r="K90" s="115" t="s">
        <v>819</v>
      </c>
      <c r="L90" s="115"/>
      <c r="M90" s="223"/>
    </row>
    <row r="91" spans="1:13" ht="16.5" thickBot="1" x14ac:dyDescent="0.25">
      <c r="A91" s="244"/>
      <c r="B91" s="129" t="s">
        <v>306</v>
      </c>
      <c r="C91" s="130"/>
      <c r="D91" s="130"/>
      <c r="E91" s="171">
        <f>E18+E27+E37+E48+E58+E73+E82</f>
        <v>30</v>
      </c>
      <c r="F91" s="132"/>
      <c r="G91" s="130"/>
      <c r="H91" s="130"/>
      <c r="I91" s="130"/>
      <c r="J91" s="114"/>
      <c r="K91" s="115"/>
      <c r="L91" s="115"/>
      <c r="M91" s="223"/>
    </row>
    <row r="92" spans="1:13" ht="14.45" customHeight="1" x14ac:dyDescent="0.2">
      <c r="A92" s="278" t="s">
        <v>307</v>
      </c>
      <c r="B92" s="282" t="s">
        <v>98</v>
      </c>
      <c r="C92" s="245" t="s">
        <v>308</v>
      </c>
      <c r="D92" s="247" t="s">
        <v>100</v>
      </c>
      <c r="E92" s="309">
        <v>9</v>
      </c>
      <c r="F92" s="73" t="s">
        <v>309</v>
      </c>
      <c r="G92" s="37" t="s">
        <v>310</v>
      </c>
      <c r="H92" s="113" t="s">
        <v>103</v>
      </c>
      <c r="I92" s="109" t="s">
        <v>104</v>
      </c>
      <c r="J92" s="114"/>
      <c r="K92" s="115"/>
      <c r="L92" s="115"/>
      <c r="M92" s="223"/>
    </row>
    <row r="93" spans="1:13" x14ac:dyDescent="0.2">
      <c r="A93" s="279"/>
      <c r="B93" s="283"/>
      <c r="C93" s="245"/>
      <c r="D93" s="247"/>
      <c r="E93" s="309"/>
      <c r="F93" s="72" t="s">
        <v>311</v>
      </c>
      <c r="G93" s="37" t="s">
        <v>312</v>
      </c>
      <c r="H93" s="113" t="s">
        <v>103</v>
      </c>
      <c r="I93" s="109" t="s">
        <v>104</v>
      </c>
      <c r="J93" s="114"/>
      <c r="K93" s="115"/>
      <c r="L93" s="115"/>
      <c r="M93" s="223"/>
    </row>
    <row r="94" spans="1:13" x14ac:dyDescent="0.2">
      <c r="A94" s="279"/>
      <c r="B94" s="283"/>
      <c r="C94" s="245"/>
      <c r="D94" s="247"/>
      <c r="E94" s="309"/>
      <c r="F94" s="72" t="s">
        <v>313</v>
      </c>
      <c r="G94" s="37" t="s">
        <v>314</v>
      </c>
      <c r="H94" s="113" t="s">
        <v>103</v>
      </c>
      <c r="I94" s="109" t="s">
        <v>104</v>
      </c>
      <c r="J94" s="114"/>
      <c r="K94" s="115"/>
      <c r="L94" s="115"/>
      <c r="M94" s="223"/>
    </row>
    <row r="95" spans="1:13" x14ac:dyDescent="0.2">
      <c r="A95" s="279"/>
      <c r="B95" s="283"/>
      <c r="C95" s="245"/>
      <c r="D95" s="247"/>
      <c r="E95" s="309"/>
      <c r="F95" s="74" t="s">
        <v>315</v>
      </c>
      <c r="G95" s="37" t="s">
        <v>316</v>
      </c>
      <c r="H95" s="113" t="s">
        <v>103</v>
      </c>
      <c r="I95" s="109" t="s">
        <v>104</v>
      </c>
      <c r="J95" s="114"/>
      <c r="K95" s="115"/>
      <c r="L95" s="115"/>
      <c r="M95" s="223"/>
    </row>
    <row r="96" spans="1:13" x14ac:dyDescent="0.2">
      <c r="A96" s="279"/>
      <c r="B96" s="283"/>
      <c r="C96" s="245"/>
      <c r="D96" s="247"/>
      <c r="E96" s="309"/>
      <c r="F96" s="72"/>
      <c r="G96" s="37"/>
      <c r="H96" s="113"/>
      <c r="I96" s="109"/>
      <c r="J96" s="114"/>
      <c r="K96" s="115"/>
      <c r="L96" s="115"/>
      <c r="M96" s="223"/>
    </row>
    <row r="97" spans="1:13" x14ac:dyDescent="0.2">
      <c r="A97" s="279"/>
      <c r="B97" s="283"/>
      <c r="C97" s="245"/>
      <c r="D97" s="247"/>
      <c r="E97" s="309"/>
      <c r="F97" s="72"/>
      <c r="G97" s="37"/>
      <c r="H97" s="113"/>
      <c r="I97" s="109"/>
      <c r="J97" s="114"/>
      <c r="K97" s="115"/>
      <c r="L97" s="115"/>
      <c r="M97" s="223"/>
    </row>
    <row r="98" spans="1:13" x14ac:dyDescent="0.2">
      <c r="A98" s="279"/>
      <c r="B98" s="283"/>
      <c r="C98" s="245"/>
      <c r="D98" s="247"/>
      <c r="E98" s="309"/>
      <c r="F98" s="72"/>
      <c r="G98" s="37"/>
      <c r="H98" s="113"/>
      <c r="I98" s="109"/>
      <c r="J98" s="114"/>
      <c r="K98" s="115"/>
      <c r="L98" s="115"/>
      <c r="M98" s="223"/>
    </row>
    <row r="99" spans="1:13" x14ac:dyDescent="0.2">
      <c r="A99" s="279"/>
      <c r="B99" s="283"/>
      <c r="C99" s="245"/>
      <c r="D99" s="247"/>
      <c r="E99" s="310"/>
      <c r="F99" s="72"/>
      <c r="G99" s="37"/>
      <c r="H99" s="113"/>
      <c r="I99" s="109"/>
      <c r="J99" s="114"/>
      <c r="K99" s="115"/>
      <c r="L99" s="115"/>
      <c r="M99" s="223"/>
    </row>
    <row r="100" spans="1:13" ht="31.5" x14ac:dyDescent="0.2">
      <c r="A100" s="279"/>
      <c r="B100" s="283"/>
      <c r="C100" s="245"/>
      <c r="D100" s="46"/>
      <c r="E100" s="46"/>
      <c r="F100" s="47"/>
      <c r="G100" s="134"/>
      <c r="H100" s="134"/>
      <c r="I100" s="135"/>
      <c r="J100" s="114" t="s">
        <v>788</v>
      </c>
      <c r="K100" s="115" t="s">
        <v>827</v>
      </c>
      <c r="L100" s="115"/>
      <c r="M100" s="223"/>
    </row>
    <row r="101" spans="1:13" ht="15.6" customHeight="1" x14ac:dyDescent="0.2">
      <c r="A101" s="279"/>
      <c r="B101" s="283"/>
      <c r="C101" s="245" t="s">
        <v>317</v>
      </c>
      <c r="D101" s="247" t="s">
        <v>111</v>
      </c>
      <c r="E101" s="309">
        <v>3</v>
      </c>
      <c r="F101" s="73" t="s">
        <v>318</v>
      </c>
      <c r="G101" s="37" t="s">
        <v>310</v>
      </c>
      <c r="H101" s="113" t="s">
        <v>166</v>
      </c>
      <c r="I101" s="109" t="s">
        <v>108</v>
      </c>
      <c r="J101" s="114"/>
      <c r="K101" s="115"/>
      <c r="L101" s="115"/>
      <c r="M101" s="223"/>
    </row>
    <row r="102" spans="1:13" x14ac:dyDescent="0.2">
      <c r="A102" s="279"/>
      <c r="B102" s="283"/>
      <c r="C102" s="245"/>
      <c r="D102" s="247"/>
      <c r="E102" s="309"/>
      <c r="F102" s="73" t="s">
        <v>318</v>
      </c>
      <c r="G102" s="37" t="s">
        <v>312</v>
      </c>
      <c r="H102" s="113" t="s">
        <v>166</v>
      </c>
      <c r="I102" s="109" t="s">
        <v>108</v>
      </c>
      <c r="J102" s="114"/>
      <c r="K102" s="115"/>
      <c r="L102" s="115"/>
      <c r="M102" s="223"/>
    </row>
    <row r="103" spans="1:13" x14ac:dyDescent="0.2">
      <c r="A103" s="279"/>
      <c r="B103" s="283"/>
      <c r="C103" s="245"/>
      <c r="D103" s="247"/>
      <c r="E103" s="309"/>
      <c r="F103" s="73" t="s">
        <v>318</v>
      </c>
      <c r="G103" s="37" t="s">
        <v>314</v>
      </c>
      <c r="H103" s="113" t="s">
        <v>166</v>
      </c>
      <c r="I103" s="109" t="s">
        <v>108</v>
      </c>
      <c r="J103" s="114"/>
      <c r="K103" s="115"/>
      <c r="L103" s="115"/>
      <c r="M103" s="223"/>
    </row>
    <row r="104" spans="1:13" x14ac:dyDescent="0.2">
      <c r="A104" s="279"/>
      <c r="B104" s="283"/>
      <c r="C104" s="245"/>
      <c r="D104" s="247"/>
      <c r="E104" s="309"/>
      <c r="F104" s="73" t="s">
        <v>318</v>
      </c>
      <c r="G104" s="37" t="s">
        <v>316</v>
      </c>
      <c r="H104" s="113" t="s">
        <v>166</v>
      </c>
      <c r="I104" s="109" t="s">
        <v>108</v>
      </c>
      <c r="J104" s="114"/>
      <c r="K104" s="115"/>
      <c r="L104" s="115"/>
      <c r="M104" s="223"/>
    </row>
    <row r="105" spans="1:13" x14ac:dyDescent="0.2">
      <c r="A105" s="279"/>
      <c r="B105" s="283"/>
      <c r="C105" s="245"/>
      <c r="D105" s="247"/>
      <c r="E105" s="309"/>
      <c r="F105" s="74"/>
      <c r="G105" s="37"/>
      <c r="H105" s="113"/>
      <c r="I105" s="109"/>
      <c r="J105" s="114"/>
      <c r="K105" s="115"/>
      <c r="L105" s="115"/>
      <c r="M105" s="223"/>
    </row>
    <row r="106" spans="1:13" x14ac:dyDescent="0.2">
      <c r="A106" s="279"/>
      <c r="B106" s="283"/>
      <c r="C106" s="245"/>
      <c r="D106" s="247"/>
      <c r="E106" s="309"/>
      <c r="F106" s="74"/>
      <c r="G106" s="37"/>
      <c r="H106" s="113"/>
      <c r="I106" s="109"/>
      <c r="J106" s="114"/>
      <c r="K106" s="115"/>
      <c r="L106" s="115"/>
      <c r="M106" s="223"/>
    </row>
    <row r="107" spans="1:13" x14ac:dyDescent="0.2">
      <c r="A107" s="279"/>
      <c r="B107" s="283"/>
      <c r="C107" s="245"/>
      <c r="D107" s="247"/>
      <c r="E107" s="309"/>
      <c r="F107" s="72"/>
      <c r="G107" s="37"/>
      <c r="H107" s="113"/>
      <c r="I107" s="109"/>
      <c r="J107" s="114"/>
      <c r="K107" s="115"/>
      <c r="L107" s="115"/>
      <c r="M107" s="223"/>
    </row>
    <row r="108" spans="1:13" x14ac:dyDescent="0.2">
      <c r="A108" s="279"/>
      <c r="B108" s="283"/>
      <c r="C108" s="245"/>
      <c r="D108" s="247"/>
      <c r="E108" s="310"/>
      <c r="F108" s="72"/>
      <c r="G108" s="37"/>
      <c r="H108" s="113"/>
      <c r="I108" s="109"/>
      <c r="J108" s="114"/>
      <c r="K108" s="115"/>
      <c r="L108" s="115"/>
      <c r="M108" s="223"/>
    </row>
    <row r="109" spans="1:13" ht="31.5" x14ac:dyDescent="0.2">
      <c r="A109" s="279"/>
      <c r="B109" s="283"/>
      <c r="C109" s="245"/>
      <c r="D109" s="46"/>
      <c r="E109" s="46"/>
      <c r="F109" s="47"/>
      <c r="G109" s="134"/>
      <c r="H109" s="134"/>
      <c r="I109" s="135"/>
      <c r="J109" s="114" t="s">
        <v>788</v>
      </c>
      <c r="K109" s="115" t="s">
        <v>830</v>
      </c>
      <c r="L109" s="115"/>
      <c r="M109" s="286" t="s">
        <v>1747</v>
      </c>
    </row>
    <row r="110" spans="1:13" ht="31.5" x14ac:dyDescent="0.2">
      <c r="A110" s="279"/>
      <c r="B110" s="283"/>
      <c r="C110" s="221"/>
      <c r="D110" s="46"/>
      <c r="E110" s="206"/>
      <c r="F110" s="207"/>
      <c r="G110" s="134"/>
      <c r="H110" s="134"/>
      <c r="I110" s="135"/>
      <c r="J110" s="114" t="s">
        <v>788</v>
      </c>
      <c r="K110" s="115" t="s">
        <v>833</v>
      </c>
      <c r="L110" s="115"/>
      <c r="M110" s="287"/>
    </row>
    <row r="111" spans="1:13" ht="31.5" x14ac:dyDescent="0.2">
      <c r="A111" s="279"/>
      <c r="B111" s="283"/>
      <c r="C111" s="221"/>
      <c r="D111" s="46"/>
      <c r="E111" s="206"/>
      <c r="F111" s="207"/>
      <c r="G111" s="134"/>
      <c r="H111" s="134"/>
      <c r="I111" s="135"/>
      <c r="J111" s="114" t="s">
        <v>788</v>
      </c>
      <c r="K111" s="115" t="s">
        <v>836</v>
      </c>
      <c r="L111" s="115"/>
      <c r="M111" s="288"/>
    </row>
    <row r="112" spans="1:13" ht="15.6" customHeight="1" x14ac:dyDescent="0.2">
      <c r="A112" s="279"/>
      <c r="B112" s="283"/>
      <c r="C112" s="245" t="s">
        <v>319</v>
      </c>
      <c r="D112" s="247" t="s">
        <v>157</v>
      </c>
      <c r="E112" s="248">
        <v>6</v>
      </c>
      <c r="F112" s="73" t="s">
        <v>320</v>
      </c>
      <c r="G112" s="37" t="s">
        <v>321</v>
      </c>
      <c r="H112" s="113" t="s">
        <v>103</v>
      </c>
      <c r="I112" s="109" t="s">
        <v>104</v>
      </c>
      <c r="J112" s="114"/>
      <c r="K112" s="115"/>
      <c r="L112" s="115"/>
      <c r="M112" s="223"/>
    </row>
    <row r="113" spans="1:13" x14ac:dyDescent="0.2">
      <c r="A113" s="279"/>
      <c r="B113" s="283"/>
      <c r="C113" s="245"/>
      <c r="D113" s="247"/>
      <c r="E113" s="248"/>
      <c r="F113" s="72" t="s">
        <v>322</v>
      </c>
      <c r="G113" s="37" t="s">
        <v>321</v>
      </c>
      <c r="H113" s="113" t="s">
        <v>103</v>
      </c>
      <c r="I113" s="109" t="s">
        <v>108</v>
      </c>
      <c r="J113" s="114"/>
      <c r="K113" s="115"/>
      <c r="L113" s="115"/>
      <c r="M113" s="223"/>
    </row>
    <row r="114" spans="1:13" x14ac:dyDescent="0.2">
      <c r="A114" s="279"/>
      <c r="B114" s="283"/>
      <c r="C114" s="245"/>
      <c r="D114" s="247"/>
      <c r="E114" s="248"/>
      <c r="F114" s="72"/>
      <c r="G114" s="37"/>
      <c r="H114" s="113"/>
      <c r="I114" s="109"/>
      <c r="J114" s="114"/>
      <c r="K114" s="115"/>
      <c r="L114" s="115"/>
      <c r="M114" s="223"/>
    </row>
    <row r="115" spans="1:13" x14ac:dyDescent="0.2">
      <c r="A115" s="279"/>
      <c r="B115" s="283"/>
      <c r="C115" s="245"/>
      <c r="D115" s="247"/>
      <c r="E115" s="248"/>
      <c r="F115" s="74"/>
      <c r="G115" s="37"/>
      <c r="H115" s="113"/>
      <c r="I115" s="109"/>
      <c r="J115" s="114"/>
      <c r="K115" s="115"/>
      <c r="L115" s="115"/>
      <c r="M115" s="223"/>
    </row>
    <row r="116" spans="1:13" x14ac:dyDescent="0.2">
      <c r="A116" s="279"/>
      <c r="B116" s="283"/>
      <c r="C116" s="245"/>
      <c r="D116" s="247"/>
      <c r="E116" s="248"/>
      <c r="F116" s="72"/>
      <c r="G116" s="37"/>
      <c r="H116" s="113"/>
      <c r="I116" s="109"/>
      <c r="J116" s="114"/>
      <c r="K116" s="115"/>
      <c r="L116" s="115"/>
      <c r="M116" s="223"/>
    </row>
    <row r="117" spans="1:13" x14ac:dyDescent="0.2">
      <c r="A117" s="279"/>
      <c r="B117" s="283"/>
      <c r="C117" s="245"/>
      <c r="D117" s="247"/>
      <c r="E117" s="248"/>
      <c r="F117" s="72"/>
      <c r="G117" s="37"/>
      <c r="H117" s="113"/>
      <c r="I117" s="109"/>
      <c r="J117" s="114"/>
      <c r="K117" s="115"/>
      <c r="L117" s="115"/>
      <c r="M117" s="223"/>
    </row>
    <row r="118" spans="1:13" x14ac:dyDescent="0.2">
      <c r="A118" s="279"/>
      <c r="B118" s="283"/>
      <c r="C118" s="245"/>
      <c r="D118" s="247"/>
      <c r="E118" s="248"/>
      <c r="F118" s="72"/>
      <c r="G118" s="37"/>
      <c r="H118" s="113"/>
      <c r="I118" s="109"/>
      <c r="J118" s="114"/>
      <c r="K118" s="115"/>
      <c r="L118" s="115"/>
      <c r="M118" s="223"/>
    </row>
    <row r="119" spans="1:13" x14ac:dyDescent="0.2">
      <c r="A119" s="279"/>
      <c r="B119" s="283"/>
      <c r="C119" s="245"/>
      <c r="D119" s="247"/>
      <c r="E119" s="249"/>
      <c r="F119" s="72"/>
      <c r="G119" s="37"/>
      <c r="H119" s="113"/>
      <c r="I119" s="109"/>
      <c r="J119" s="114"/>
      <c r="K119" s="115"/>
      <c r="L119" s="115"/>
      <c r="M119" s="223"/>
    </row>
    <row r="120" spans="1:13" ht="94.5" customHeight="1" x14ac:dyDescent="0.2">
      <c r="A120" s="279"/>
      <c r="B120" s="284"/>
      <c r="C120" s="245"/>
      <c r="D120" s="46"/>
      <c r="E120" s="46"/>
      <c r="F120" s="47"/>
      <c r="G120" s="134"/>
      <c r="H120" s="134"/>
      <c r="I120" s="135"/>
      <c r="J120" s="114"/>
      <c r="K120" s="115"/>
      <c r="L120" s="115"/>
      <c r="M120" s="223" t="s">
        <v>1748</v>
      </c>
    </row>
    <row r="121" spans="1:13" ht="15" customHeight="1" x14ac:dyDescent="0.2">
      <c r="A121" s="279"/>
      <c r="B121" s="266" t="s">
        <v>132</v>
      </c>
      <c r="C121" s="245" t="s">
        <v>323</v>
      </c>
      <c r="D121" s="247" t="s">
        <v>163</v>
      </c>
      <c r="E121" s="248">
        <v>6</v>
      </c>
      <c r="F121" s="73" t="s">
        <v>324</v>
      </c>
      <c r="G121" s="37" t="s">
        <v>325</v>
      </c>
      <c r="H121" s="113" t="s">
        <v>166</v>
      </c>
      <c r="I121" s="109" t="s">
        <v>104</v>
      </c>
      <c r="J121" s="114"/>
      <c r="K121" s="115"/>
      <c r="L121" s="115"/>
      <c r="M121" s="223"/>
    </row>
    <row r="122" spans="1:13" ht="15" customHeight="1" x14ac:dyDescent="0.2">
      <c r="A122" s="279"/>
      <c r="B122" s="266"/>
      <c r="C122" s="245"/>
      <c r="D122" s="247"/>
      <c r="E122" s="248"/>
      <c r="F122" s="72" t="s">
        <v>324</v>
      </c>
      <c r="G122" s="37" t="s">
        <v>326</v>
      </c>
      <c r="H122" s="113" t="s">
        <v>166</v>
      </c>
      <c r="I122" s="109" t="s">
        <v>104</v>
      </c>
      <c r="J122" s="114"/>
      <c r="K122" s="115"/>
      <c r="L122" s="115"/>
      <c r="M122" s="223"/>
    </row>
    <row r="123" spans="1:13" ht="15" customHeight="1" x14ac:dyDescent="0.2">
      <c r="A123" s="279"/>
      <c r="B123" s="266"/>
      <c r="C123" s="245"/>
      <c r="D123" s="247"/>
      <c r="E123" s="248"/>
      <c r="F123" s="72" t="s">
        <v>324</v>
      </c>
      <c r="G123" s="37" t="s">
        <v>327</v>
      </c>
      <c r="H123" s="113" t="s">
        <v>166</v>
      </c>
      <c r="I123" s="109" t="s">
        <v>104</v>
      </c>
      <c r="J123" s="114"/>
      <c r="K123" s="115"/>
      <c r="L123" s="115"/>
      <c r="M123" s="223"/>
    </row>
    <row r="124" spans="1:13" ht="15" customHeight="1" x14ac:dyDescent="0.2">
      <c r="A124" s="279"/>
      <c r="B124" s="266"/>
      <c r="C124" s="245"/>
      <c r="D124" s="247"/>
      <c r="E124" s="248"/>
      <c r="F124" s="74" t="s">
        <v>324</v>
      </c>
      <c r="G124" s="37" t="s">
        <v>328</v>
      </c>
      <c r="H124" s="113" t="s">
        <v>166</v>
      </c>
      <c r="I124" s="109" t="s">
        <v>104</v>
      </c>
      <c r="J124" s="114"/>
      <c r="K124" s="115"/>
      <c r="L124" s="115"/>
      <c r="M124" s="223"/>
    </row>
    <row r="125" spans="1:13" ht="15" customHeight="1" x14ac:dyDescent="0.2">
      <c r="A125" s="279"/>
      <c r="B125" s="266"/>
      <c r="C125" s="245"/>
      <c r="D125" s="247"/>
      <c r="E125" s="248"/>
      <c r="F125" s="95" t="s">
        <v>324</v>
      </c>
      <c r="G125" s="38" t="s">
        <v>329</v>
      </c>
      <c r="H125" s="165"/>
      <c r="I125" s="166" t="s">
        <v>104</v>
      </c>
      <c r="J125" s="114"/>
      <c r="K125" s="115"/>
      <c r="L125" s="115"/>
      <c r="M125" s="223"/>
    </row>
    <row r="126" spans="1:13" ht="15" customHeight="1" x14ac:dyDescent="0.2">
      <c r="A126" s="279"/>
      <c r="B126" s="266"/>
      <c r="C126" s="245"/>
      <c r="D126" s="247"/>
      <c r="E126" s="248"/>
      <c r="F126" s="72" t="s">
        <v>324</v>
      </c>
      <c r="G126" s="37" t="s">
        <v>330</v>
      </c>
      <c r="H126" s="113" t="s">
        <v>166</v>
      </c>
      <c r="I126" s="109" t="s">
        <v>108</v>
      </c>
      <c r="J126" s="114"/>
      <c r="K126" s="115"/>
      <c r="L126" s="115"/>
      <c r="M126" s="223"/>
    </row>
    <row r="127" spans="1:13" ht="15" customHeight="1" x14ac:dyDescent="0.2">
      <c r="A127" s="279"/>
      <c r="B127" s="266"/>
      <c r="C127" s="245"/>
      <c r="D127" s="247"/>
      <c r="E127" s="248"/>
      <c r="F127" s="72"/>
      <c r="G127" s="180" t="s">
        <v>331</v>
      </c>
      <c r="H127" s="113"/>
      <c r="I127" s="109"/>
      <c r="J127" s="114"/>
      <c r="K127" s="115"/>
      <c r="L127" s="115"/>
      <c r="M127" s="223"/>
    </row>
    <row r="128" spans="1:13" ht="15" customHeight="1" x14ac:dyDescent="0.2">
      <c r="A128" s="279"/>
      <c r="B128" s="266"/>
      <c r="C128" s="245"/>
      <c r="D128" s="247"/>
      <c r="E128" s="249"/>
      <c r="F128" s="72" t="s">
        <v>324</v>
      </c>
      <c r="G128" s="37" t="s">
        <v>332</v>
      </c>
      <c r="H128" s="113" t="s">
        <v>166</v>
      </c>
      <c r="I128" s="109" t="s">
        <v>104</v>
      </c>
      <c r="J128" s="114"/>
      <c r="K128" s="115"/>
      <c r="L128" s="115"/>
      <c r="M128" s="223"/>
    </row>
    <row r="129" spans="1:13" ht="15" customHeight="1" x14ac:dyDescent="0.2">
      <c r="A129" s="279"/>
      <c r="B129" s="266"/>
      <c r="C129" s="245"/>
      <c r="D129" s="48"/>
      <c r="E129" s="48"/>
      <c r="F129" s="49"/>
      <c r="G129" s="138"/>
      <c r="H129" s="138"/>
      <c r="I129" s="139"/>
      <c r="J129" s="114"/>
      <c r="K129" s="115"/>
      <c r="L129" s="115"/>
      <c r="M129" s="223"/>
    </row>
    <row r="130" spans="1:13" ht="15" customHeight="1" x14ac:dyDescent="0.2">
      <c r="A130" s="279"/>
      <c r="B130" s="266"/>
      <c r="C130" s="245" t="s">
        <v>333</v>
      </c>
      <c r="D130" s="247" t="s">
        <v>175</v>
      </c>
      <c r="E130" s="248">
        <v>0</v>
      </c>
      <c r="F130" s="95"/>
      <c r="G130" s="38"/>
      <c r="H130" s="165"/>
      <c r="I130" s="166"/>
      <c r="J130" s="114"/>
      <c r="K130" s="115"/>
      <c r="L130" s="115"/>
      <c r="M130" s="223"/>
    </row>
    <row r="131" spans="1:13" ht="15" customHeight="1" x14ac:dyDescent="0.2">
      <c r="A131" s="279"/>
      <c r="B131" s="266"/>
      <c r="C131" s="245"/>
      <c r="D131" s="247"/>
      <c r="E131" s="248"/>
      <c r="F131" s="72"/>
      <c r="G131" s="37"/>
      <c r="H131" s="113"/>
      <c r="I131" s="109"/>
      <c r="J131" s="114"/>
      <c r="K131" s="115"/>
      <c r="L131" s="115"/>
      <c r="M131" s="223"/>
    </row>
    <row r="132" spans="1:13" ht="15" customHeight="1" x14ac:dyDescent="0.2">
      <c r="A132" s="279"/>
      <c r="B132" s="266"/>
      <c r="C132" s="245"/>
      <c r="D132" s="247"/>
      <c r="E132" s="248"/>
      <c r="F132" s="72"/>
      <c r="G132" s="37"/>
      <c r="H132" s="113"/>
      <c r="I132" s="109"/>
      <c r="J132" s="114"/>
      <c r="K132" s="115"/>
      <c r="L132" s="115"/>
      <c r="M132" s="223"/>
    </row>
    <row r="133" spans="1:13" ht="15" customHeight="1" x14ac:dyDescent="0.2">
      <c r="A133" s="279"/>
      <c r="B133" s="266"/>
      <c r="C133" s="245"/>
      <c r="D133" s="247"/>
      <c r="E133" s="248"/>
      <c r="F133" s="74"/>
      <c r="G133" s="37"/>
      <c r="H133" s="113"/>
      <c r="I133" s="109"/>
      <c r="J133" s="114"/>
      <c r="K133" s="115"/>
      <c r="L133" s="115"/>
      <c r="M133" s="223"/>
    </row>
    <row r="134" spans="1:13" ht="15" customHeight="1" x14ac:dyDescent="0.2">
      <c r="A134" s="279"/>
      <c r="B134" s="266"/>
      <c r="C134" s="245"/>
      <c r="D134" s="247"/>
      <c r="E134" s="248"/>
      <c r="F134" s="72"/>
      <c r="G134" s="37"/>
      <c r="H134" s="113"/>
      <c r="I134" s="109"/>
      <c r="J134" s="114"/>
      <c r="K134" s="115"/>
      <c r="L134" s="115"/>
      <c r="M134" s="223"/>
    </row>
    <row r="135" spans="1:13" ht="15" customHeight="1" x14ac:dyDescent="0.2">
      <c r="A135" s="279"/>
      <c r="B135" s="266"/>
      <c r="C135" s="245"/>
      <c r="D135" s="247"/>
      <c r="E135" s="248"/>
      <c r="F135" s="72"/>
      <c r="G135" s="37"/>
      <c r="H135" s="113"/>
      <c r="I135" s="109"/>
      <c r="J135" s="114"/>
      <c r="K135" s="115"/>
      <c r="L135" s="115"/>
      <c r="M135" s="223"/>
    </row>
    <row r="136" spans="1:13" ht="15" customHeight="1" x14ac:dyDescent="0.2">
      <c r="A136" s="279"/>
      <c r="B136" s="266"/>
      <c r="C136" s="245"/>
      <c r="D136" s="247"/>
      <c r="E136" s="248"/>
      <c r="F136" s="72"/>
      <c r="G136" s="37"/>
      <c r="H136" s="113"/>
      <c r="I136" s="109"/>
      <c r="J136" s="114"/>
      <c r="K136" s="115"/>
      <c r="L136" s="115"/>
      <c r="M136" s="223"/>
    </row>
    <row r="137" spans="1:13" ht="15" customHeight="1" x14ac:dyDescent="0.2">
      <c r="A137" s="279"/>
      <c r="B137" s="266"/>
      <c r="C137" s="245"/>
      <c r="D137" s="247"/>
      <c r="E137" s="249"/>
      <c r="F137" s="72"/>
      <c r="G137" s="37"/>
      <c r="H137" s="113"/>
      <c r="I137" s="109"/>
      <c r="J137" s="114"/>
      <c r="K137" s="115"/>
      <c r="L137" s="115"/>
      <c r="M137" s="223"/>
    </row>
    <row r="138" spans="1:13" x14ac:dyDescent="0.2">
      <c r="A138" s="279"/>
      <c r="B138" s="266"/>
      <c r="C138" s="245"/>
      <c r="D138" s="48"/>
      <c r="E138" s="48"/>
      <c r="F138" s="49"/>
      <c r="G138" s="138"/>
      <c r="H138" s="138"/>
      <c r="I138" s="139"/>
      <c r="J138" s="114"/>
      <c r="K138" s="115"/>
      <c r="L138" s="115"/>
      <c r="M138" s="223"/>
    </row>
    <row r="139" spans="1:13" ht="15.6" customHeight="1" x14ac:dyDescent="0.2">
      <c r="A139" s="279"/>
      <c r="B139" s="266"/>
      <c r="C139" s="245" t="s">
        <v>334</v>
      </c>
      <c r="D139" s="247" t="s">
        <v>250</v>
      </c>
      <c r="E139" s="250">
        <v>6</v>
      </c>
      <c r="F139" s="72" t="s">
        <v>335</v>
      </c>
      <c r="G139" s="37" t="str">
        <f>+G8</f>
        <v>Sciences politiques</v>
      </c>
      <c r="H139" s="172"/>
      <c r="I139" s="141"/>
      <c r="J139" s="114"/>
      <c r="K139" s="115"/>
      <c r="L139" s="115"/>
      <c r="M139" s="223"/>
    </row>
    <row r="140" spans="1:13" x14ac:dyDescent="0.2">
      <c r="A140" s="279"/>
      <c r="B140" s="266"/>
      <c r="C140" s="245"/>
      <c r="D140" s="247"/>
      <c r="E140" s="248"/>
      <c r="F140" s="72" t="s">
        <v>336</v>
      </c>
      <c r="G140" s="37" t="str">
        <f>+G9</f>
        <v>Histoire de l'art et archéologie</v>
      </c>
      <c r="H140" s="140"/>
      <c r="I140" s="141"/>
      <c r="J140" s="114"/>
      <c r="K140" s="115"/>
      <c r="L140" s="115"/>
      <c r="M140" s="223"/>
    </row>
    <row r="141" spans="1:13" x14ac:dyDescent="0.2">
      <c r="A141" s="279"/>
      <c r="B141" s="266"/>
      <c r="C141" s="245"/>
      <c r="D141" s="247"/>
      <c r="E141" s="248"/>
      <c r="F141" s="72"/>
      <c r="G141" s="37"/>
      <c r="H141" s="140"/>
      <c r="I141" s="141"/>
      <c r="J141" s="114"/>
      <c r="K141" s="115"/>
      <c r="L141" s="115"/>
      <c r="M141" s="223"/>
    </row>
    <row r="142" spans="1:13" x14ac:dyDescent="0.2">
      <c r="A142" s="279"/>
      <c r="B142" s="266"/>
      <c r="C142" s="245"/>
      <c r="D142" s="247"/>
      <c r="E142" s="248"/>
      <c r="F142" s="74"/>
      <c r="G142" s="37"/>
      <c r="H142" s="140"/>
      <c r="I142" s="141"/>
      <c r="J142" s="114"/>
      <c r="K142" s="115"/>
      <c r="L142" s="115"/>
      <c r="M142" s="223"/>
    </row>
    <row r="143" spans="1:13" x14ac:dyDescent="0.2">
      <c r="A143" s="279"/>
      <c r="B143" s="266"/>
      <c r="C143" s="245"/>
      <c r="D143" s="247"/>
      <c r="E143" s="249"/>
      <c r="F143" s="74"/>
      <c r="G143" s="37"/>
      <c r="H143" s="140"/>
      <c r="I143" s="141"/>
      <c r="J143" s="114"/>
      <c r="K143" s="115"/>
      <c r="L143" s="115"/>
      <c r="M143" s="223"/>
    </row>
    <row r="144" spans="1:13" x14ac:dyDescent="0.2">
      <c r="A144" s="279"/>
      <c r="B144" s="266"/>
      <c r="C144" s="245"/>
      <c r="D144" s="48"/>
      <c r="E144" s="48"/>
      <c r="F144" s="49"/>
      <c r="G144" s="138"/>
      <c r="H144" s="138"/>
      <c r="I144" s="139"/>
      <c r="J144" s="114"/>
      <c r="K144" s="115"/>
      <c r="L144" s="115"/>
      <c r="M144" s="223"/>
    </row>
    <row r="145" spans="1:13" x14ac:dyDescent="0.2">
      <c r="A145" s="279"/>
      <c r="B145" s="266"/>
      <c r="C145" s="245" t="s">
        <v>337</v>
      </c>
      <c r="D145" s="245" t="s">
        <v>134</v>
      </c>
      <c r="E145" s="268">
        <v>3</v>
      </c>
      <c r="F145" s="73" t="s">
        <v>338</v>
      </c>
      <c r="G145" s="170" t="s">
        <v>136</v>
      </c>
      <c r="H145" s="113" t="s">
        <v>103</v>
      </c>
      <c r="I145" s="109" t="s">
        <v>137</v>
      </c>
      <c r="J145" s="114"/>
      <c r="K145" s="115"/>
      <c r="L145" s="115"/>
      <c r="M145" s="223"/>
    </row>
    <row r="146" spans="1:13" ht="15.6" hidden="1" customHeight="1" x14ac:dyDescent="0.2">
      <c r="A146" s="279"/>
      <c r="B146" s="266"/>
      <c r="C146" s="245"/>
      <c r="D146" s="245"/>
      <c r="E146" s="268"/>
      <c r="F146" s="72"/>
      <c r="G146" s="37"/>
      <c r="H146" s="113"/>
      <c r="I146" s="109"/>
      <c r="J146" s="114"/>
      <c r="K146" s="115"/>
      <c r="L146" s="115"/>
      <c r="M146" s="223"/>
    </row>
    <row r="147" spans="1:13" ht="15.6" hidden="1" customHeight="1" x14ac:dyDescent="0.2">
      <c r="A147" s="279"/>
      <c r="B147" s="266"/>
      <c r="C147" s="245"/>
      <c r="D147" s="245"/>
      <c r="E147" s="268"/>
      <c r="F147" s="72"/>
      <c r="G147" s="37"/>
      <c r="H147" s="113"/>
      <c r="I147" s="109"/>
      <c r="J147" s="114"/>
      <c r="K147" s="115"/>
      <c r="L147" s="115"/>
      <c r="M147" s="223"/>
    </row>
    <row r="148" spans="1:13" ht="15.6" hidden="1" customHeight="1" x14ac:dyDescent="0.2">
      <c r="A148" s="279"/>
      <c r="B148" s="266"/>
      <c r="C148" s="245"/>
      <c r="D148" s="245"/>
      <c r="E148" s="268"/>
      <c r="F148" s="74"/>
      <c r="G148" s="37"/>
      <c r="H148" s="113"/>
      <c r="I148" s="109"/>
      <c r="J148" s="114"/>
      <c r="K148" s="115"/>
      <c r="L148" s="115"/>
      <c r="M148" s="223"/>
    </row>
    <row r="149" spans="1:13" ht="15.6" hidden="1" customHeight="1" x14ac:dyDescent="0.2">
      <c r="A149" s="279"/>
      <c r="B149" s="266"/>
      <c r="C149" s="245"/>
      <c r="D149" s="245"/>
      <c r="E149" s="268"/>
      <c r="F149" s="72"/>
      <c r="G149" s="37"/>
      <c r="H149" s="113"/>
      <c r="I149" s="109"/>
      <c r="J149" s="114"/>
      <c r="K149" s="115"/>
      <c r="L149" s="115"/>
      <c r="M149" s="223"/>
    </row>
    <row r="150" spans="1:13" ht="15.6" hidden="1" customHeight="1" x14ac:dyDescent="0.2">
      <c r="A150" s="279"/>
      <c r="B150" s="266"/>
      <c r="C150" s="245"/>
      <c r="D150" s="245"/>
      <c r="E150" s="268"/>
      <c r="F150" s="72"/>
      <c r="G150" s="37"/>
      <c r="H150" s="113"/>
      <c r="I150" s="109"/>
      <c r="J150" s="114"/>
      <c r="K150" s="115"/>
      <c r="L150" s="115"/>
      <c r="M150" s="223"/>
    </row>
    <row r="151" spans="1:13" ht="15.6" hidden="1" customHeight="1" x14ac:dyDescent="0.2">
      <c r="A151" s="279"/>
      <c r="B151" s="266"/>
      <c r="C151" s="245"/>
      <c r="D151" s="245"/>
      <c r="E151" s="268"/>
      <c r="F151" s="72"/>
      <c r="G151" s="37"/>
      <c r="H151" s="113"/>
      <c r="I151" s="109"/>
      <c r="J151" s="114"/>
      <c r="K151" s="115"/>
      <c r="L151" s="115"/>
      <c r="M151" s="223"/>
    </row>
    <row r="152" spans="1:13" ht="15.6" hidden="1" customHeight="1" x14ac:dyDescent="0.2">
      <c r="A152" s="279"/>
      <c r="B152" s="266"/>
      <c r="C152" s="245"/>
      <c r="D152" s="245"/>
      <c r="E152" s="269"/>
      <c r="F152" s="72"/>
      <c r="G152" s="37"/>
      <c r="H152" s="113"/>
      <c r="I152" s="109"/>
      <c r="J152" s="114"/>
      <c r="K152" s="115"/>
      <c r="L152" s="115"/>
      <c r="M152" s="223"/>
    </row>
    <row r="153" spans="1:13" ht="31.5" x14ac:dyDescent="0.2">
      <c r="A153" s="279"/>
      <c r="B153" s="266"/>
      <c r="C153" s="245"/>
      <c r="D153" s="48"/>
      <c r="E153" s="48"/>
      <c r="F153" s="49"/>
      <c r="G153" s="138"/>
      <c r="H153" s="138"/>
      <c r="I153" s="139"/>
      <c r="J153" s="114" t="s">
        <v>788</v>
      </c>
      <c r="K153" s="115" t="s">
        <v>850</v>
      </c>
      <c r="L153" s="115"/>
      <c r="M153" s="223"/>
    </row>
    <row r="154" spans="1:13" ht="15.6" customHeight="1" x14ac:dyDescent="0.2">
      <c r="A154" s="279"/>
      <c r="B154" s="266"/>
      <c r="C154" s="245" t="s">
        <v>339</v>
      </c>
      <c r="D154" s="245" t="s">
        <v>256</v>
      </c>
      <c r="E154" s="268">
        <v>3</v>
      </c>
      <c r="F154" s="73" t="s">
        <v>340</v>
      </c>
      <c r="G154" s="37" t="s">
        <v>341</v>
      </c>
      <c r="H154" s="113" t="s">
        <v>103</v>
      </c>
      <c r="I154" s="109" t="s">
        <v>108</v>
      </c>
      <c r="J154" s="114"/>
      <c r="K154" s="115"/>
      <c r="L154" s="115"/>
      <c r="M154" s="223"/>
    </row>
    <row r="155" spans="1:13" ht="47.25" x14ac:dyDescent="0.2">
      <c r="A155" s="279"/>
      <c r="B155" s="266"/>
      <c r="C155" s="245"/>
      <c r="D155" s="245"/>
      <c r="E155" s="268"/>
      <c r="F155" s="72" t="s">
        <v>342</v>
      </c>
      <c r="G155" s="37" t="s">
        <v>343</v>
      </c>
      <c r="H155" s="113" t="s">
        <v>103</v>
      </c>
      <c r="I155" s="109" t="s">
        <v>104</v>
      </c>
      <c r="J155" s="114"/>
      <c r="K155" s="115"/>
      <c r="L155" s="115"/>
      <c r="M155" s="223"/>
    </row>
    <row r="156" spans="1:13" x14ac:dyDescent="0.2">
      <c r="A156" s="279"/>
      <c r="B156" s="266"/>
      <c r="C156" s="245"/>
      <c r="D156" s="245"/>
      <c r="E156" s="268"/>
      <c r="F156" s="72"/>
      <c r="G156" s="37"/>
      <c r="H156" s="113"/>
      <c r="I156" s="109"/>
      <c r="J156" s="114"/>
      <c r="K156" s="115"/>
      <c r="L156" s="115"/>
      <c r="M156" s="223"/>
    </row>
    <row r="157" spans="1:13" x14ac:dyDescent="0.2">
      <c r="A157" s="279"/>
      <c r="B157" s="266"/>
      <c r="C157" s="245"/>
      <c r="D157" s="245"/>
      <c r="E157" s="268"/>
      <c r="F157" s="74"/>
      <c r="G157" s="37"/>
      <c r="H157" s="113"/>
      <c r="I157" s="109"/>
      <c r="J157" s="114"/>
      <c r="K157" s="115"/>
      <c r="L157" s="115"/>
      <c r="M157" s="223"/>
    </row>
    <row r="158" spans="1:13" ht="15.6" hidden="1" customHeight="1" x14ac:dyDescent="0.2">
      <c r="A158" s="279"/>
      <c r="B158" s="266"/>
      <c r="C158" s="245"/>
      <c r="D158" s="245"/>
      <c r="E158" s="268"/>
      <c r="F158" s="72"/>
      <c r="G158" s="37"/>
      <c r="H158" s="113"/>
      <c r="I158" s="109"/>
      <c r="J158" s="114"/>
      <c r="K158" s="115"/>
      <c r="L158" s="115"/>
      <c r="M158" s="223"/>
    </row>
    <row r="159" spans="1:13" ht="15.6" hidden="1" customHeight="1" x14ac:dyDescent="0.2">
      <c r="A159" s="279"/>
      <c r="B159" s="266"/>
      <c r="C159" s="245"/>
      <c r="D159" s="245"/>
      <c r="E159" s="268"/>
      <c r="F159" s="72"/>
      <c r="G159" s="37"/>
      <c r="H159" s="113"/>
      <c r="I159" s="109"/>
      <c r="J159" s="114"/>
      <c r="K159" s="115"/>
      <c r="L159" s="115"/>
      <c r="M159" s="223"/>
    </row>
    <row r="160" spans="1:13" ht="15.6" hidden="1" customHeight="1" x14ac:dyDescent="0.2">
      <c r="A160" s="279"/>
      <c r="B160" s="266"/>
      <c r="C160" s="245"/>
      <c r="D160" s="245"/>
      <c r="E160" s="268"/>
      <c r="F160" s="72"/>
      <c r="G160" s="37"/>
      <c r="H160" s="113"/>
      <c r="I160" s="109"/>
      <c r="J160" s="114"/>
      <c r="K160" s="115"/>
      <c r="L160" s="115"/>
      <c r="M160" s="223"/>
    </row>
    <row r="161" spans="1:13" ht="15.6" hidden="1" customHeight="1" x14ac:dyDescent="0.2">
      <c r="A161" s="279"/>
      <c r="B161" s="266"/>
      <c r="C161" s="245"/>
      <c r="D161" s="245"/>
      <c r="E161" s="269"/>
      <c r="F161" s="72"/>
      <c r="G161" s="37"/>
      <c r="H161" s="113"/>
      <c r="I161" s="109"/>
      <c r="J161" s="114"/>
      <c r="K161" s="115"/>
      <c r="L161" s="115"/>
      <c r="M161" s="223"/>
    </row>
    <row r="162" spans="1:13" ht="32.25" thickBot="1" x14ac:dyDescent="0.25">
      <c r="A162" s="279"/>
      <c r="B162" s="267"/>
      <c r="C162" s="245"/>
      <c r="D162" s="48"/>
      <c r="E162" s="48"/>
      <c r="F162" s="49"/>
      <c r="G162" s="138"/>
      <c r="H162" s="138"/>
      <c r="I162" s="139"/>
      <c r="J162" s="114" t="s">
        <v>788</v>
      </c>
      <c r="K162" s="115" t="s">
        <v>850</v>
      </c>
      <c r="L162" s="115"/>
      <c r="M162" s="223"/>
    </row>
    <row r="163" spans="1:13" ht="16.5" thickBot="1" x14ac:dyDescent="0.25">
      <c r="A163" s="279"/>
      <c r="B163" s="145" t="s">
        <v>344</v>
      </c>
      <c r="C163" s="146"/>
      <c r="D163" s="147"/>
      <c r="E163" s="148">
        <f>E92+E101+E112+E121+E130+E145+E154</f>
        <v>30</v>
      </c>
      <c r="F163" s="149"/>
      <c r="G163" s="146"/>
      <c r="H163" s="146"/>
      <c r="I163" s="146"/>
      <c r="J163" s="114"/>
      <c r="K163" s="115"/>
      <c r="L163" s="115"/>
      <c r="M163" s="223"/>
    </row>
    <row r="164" spans="1:13" ht="16.5" thickBot="1" x14ac:dyDescent="0.25">
      <c r="A164" s="151" t="s">
        <v>3</v>
      </c>
      <c r="B164" s="151"/>
      <c r="C164" s="151"/>
      <c r="D164" s="151"/>
      <c r="E164" s="151"/>
      <c r="F164" s="151"/>
      <c r="G164" s="151"/>
      <c r="H164" s="151"/>
      <c r="I164" s="152"/>
      <c r="J164" s="153"/>
      <c r="K164" s="154"/>
      <c r="L164" s="154"/>
      <c r="M164" s="223"/>
    </row>
    <row r="165" spans="1:13" ht="18" customHeight="1" x14ac:dyDescent="0.2"/>
  </sheetData>
  <mergeCells count="81">
    <mergeCell ref="D2:G2"/>
    <mergeCell ref="M109:M111"/>
    <mergeCell ref="M35:M36"/>
    <mergeCell ref="M45:M47"/>
    <mergeCell ref="M56:M57"/>
    <mergeCell ref="A92:A163"/>
    <mergeCell ref="E58:E65"/>
    <mergeCell ref="B48:B90"/>
    <mergeCell ref="B121:B162"/>
    <mergeCell ref="C121:C129"/>
    <mergeCell ref="D121:D128"/>
    <mergeCell ref="E121:E128"/>
    <mergeCell ref="D145:D152"/>
    <mergeCell ref="C139:C144"/>
    <mergeCell ref="C130:C138"/>
    <mergeCell ref="D130:D137"/>
    <mergeCell ref="E130:E137"/>
    <mergeCell ref="E82:E89"/>
    <mergeCell ref="E145:E152"/>
    <mergeCell ref="C154:C162"/>
    <mergeCell ref="D154:D161"/>
    <mergeCell ref="E154:E161"/>
    <mergeCell ref="D139:D143"/>
    <mergeCell ref="C145:C153"/>
    <mergeCell ref="E139:E143"/>
    <mergeCell ref="B18:B45"/>
    <mergeCell ref="D37:D44"/>
    <mergeCell ref="C58:C66"/>
    <mergeCell ref="D58:D65"/>
    <mergeCell ref="C48:C56"/>
    <mergeCell ref="D48:D55"/>
    <mergeCell ref="B92:B120"/>
    <mergeCell ref="C92:C100"/>
    <mergeCell ref="D92:D99"/>
    <mergeCell ref="E92:E99"/>
    <mergeCell ref="C101:C109"/>
    <mergeCell ref="D101:D108"/>
    <mergeCell ref="C112:C120"/>
    <mergeCell ref="E101:E108"/>
    <mergeCell ref="D112:D119"/>
    <mergeCell ref="E112:E119"/>
    <mergeCell ref="A6:B9"/>
    <mergeCell ref="E27:E34"/>
    <mergeCell ref="E37:E44"/>
    <mergeCell ref="E10:F10"/>
    <mergeCell ref="E9:F9"/>
    <mergeCell ref="E18:E25"/>
    <mergeCell ref="B16:D16"/>
    <mergeCell ref="E16:E17"/>
    <mergeCell ref="F16:F17"/>
    <mergeCell ref="A18:A91"/>
    <mergeCell ref="C18:C26"/>
    <mergeCell ref="D18:D25"/>
    <mergeCell ref="C82:C90"/>
    <mergeCell ref="D82:D89"/>
    <mergeCell ref="C27:C35"/>
    <mergeCell ref="D27:D34"/>
    <mergeCell ref="E73:E80"/>
    <mergeCell ref="C67:C72"/>
    <mergeCell ref="D67:D71"/>
    <mergeCell ref="E67:E71"/>
    <mergeCell ref="J16:J17"/>
    <mergeCell ref="E48:E55"/>
    <mergeCell ref="C37:C45"/>
    <mergeCell ref="C73:C81"/>
    <mergeCell ref="D73:D80"/>
    <mergeCell ref="G16:G17"/>
    <mergeCell ref="H16:H17"/>
    <mergeCell ref="K16:K17"/>
    <mergeCell ref="L16:L17"/>
    <mergeCell ref="E3:F4"/>
    <mergeCell ref="G3:G4"/>
    <mergeCell ref="H5:I5"/>
    <mergeCell ref="E6:F6"/>
    <mergeCell ref="H6:I6"/>
    <mergeCell ref="E5:F5"/>
    <mergeCell ref="H9:I9"/>
    <mergeCell ref="I16:I17"/>
    <mergeCell ref="H3:I4"/>
    <mergeCell ref="H10:I10"/>
    <mergeCell ref="M16:M17"/>
  </mergeCells>
  <phoneticPr fontId="27" type="noConversion"/>
  <conditionalFormatting sqref="H67:H71">
    <cfRule type="expression" dxfId="31" priority="8">
      <formula>$I67=#REF!</formula>
    </cfRule>
    <cfRule type="expression" dxfId="30" priority="9">
      <formula>$I67=#REF!</formula>
    </cfRule>
    <cfRule type="expression" dxfId="29" priority="10">
      <formula>$I67=#REF!</formula>
    </cfRule>
    <cfRule type="expression" dxfId="28" priority="11">
      <formula>$I67=#REF!</formula>
    </cfRule>
  </conditionalFormatting>
  <conditionalFormatting sqref="H140:H143">
    <cfRule type="expression" dxfId="27" priority="3">
      <formula>$I140=#REF!</formula>
    </cfRule>
    <cfRule type="expression" dxfId="26" priority="4">
      <formula>$I140=#REF!</formula>
    </cfRule>
    <cfRule type="expression" dxfId="25" priority="5">
      <formula>$I140=#REF!</formula>
    </cfRule>
    <cfRule type="expression" dxfId="24" priority="6">
      <formula>$I140=#REF!</formula>
    </cfRule>
  </conditionalFormatting>
  <dataValidations count="3">
    <dataValidation type="list" allowBlank="1" showInputMessage="1" showErrorMessage="1" sqref="I81 I100 I144 I120 I162 I35:I36 I90 I109:I111 I26 I129 I138 I66 I72 I153" xr:uid="{00000000-0002-0000-0500-000000000000}">
      <formula1>$C$11:$C$21</formula1>
    </dataValidation>
    <dataValidation type="list" allowBlank="1" showInputMessage="1" showErrorMessage="1" sqref="H48:H55 H18:H44 H144:H162 H58:H90 H92:H139" xr:uid="{00000000-0002-0000-0500-000001000000}">
      <formula1>"Obligatoire,Option"</formula1>
    </dataValidation>
    <dataValidation type="list" allowBlank="1" showInputMessage="1" showErrorMessage="1" sqref="I37:I44 I27:I34 I67:I71 I92:I99 I82:I89 I18:I25 I48:I55 I73:I80 I130:I137 I121:I128 I101:I108 I145:I152 I58:I65 I112:I119 I154:I161 I139 E5:E6 E8:E10" xr:uid="{00000000-0002-0000-0500-000002000000}">
      <formula1>#REF!</formula1>
    </dataValidation>
  </dataValidations>
  <pageMargins left="0.62992125984251968" right="0.62992125984251968" top="0.3543307086614173" bottom="0.3543307086614173" header="0" footer="0"/>
  <pageSetup paperSize="9" scale="28" orientation="portrait" r:id="rId1"/>
  <extLst>
    <ext xmlns:x14="http://schemas.microsoft.com/office/spreadsheetml/2009/9/main" uri="{CCE6A557-97BC-4b89-ADB6-D9C93CAAB3DF}">
      <x14:dataValidations xmlns:xm="http://schemas.microsoft.com/office/excel/2006/main" count="143">
        <x14:dataValidation type="list" allowBlank="1" showInputMessage="1" showErrorMessage="1" xr:uid="{00000000-0002-0000-0500-000003000000}">
          <x14:formula1>
            <xm:f>OFFSET(Paramétrage!$K$3,1,MATCH($J$18,Paramétrage!$K$3:$O$3,0)-1,COUNTA(OFFSET(Paramétrage!$K$3,1,MATCH($J$18,Paramétrage!$K$3:$O$3,0)-1,81,1)),1)</xm:f>
          </x14:formula1>
          <xm:sqref>K18</xm:sqref>
        </x14:dataValidation>
        <x14:dataValidation type="list" allowBlank="1" showInputMessage="1" showErrorMessage="1" xr:uid="{00000000-0002-0000-0500-000004000000}">
          <x14:formula1>
            <xm:f>OFFSET(Paramétrage!$K$3,1,MATCH($J$19,Paramétrage!$K$3:$O$3,0)-1,COUNTA(OFFSET(Paramétrage!$K$3,1,MATCH($J$19,Paramétrage!$K$3:$O$3,0)-1,81,1)),1)</xm:f>
          </x14:formula1>
          <xm:sqref>K19</xm:sqref>
        </x14:dataValidation>
        <x14:dataValidation type="list" allowBlank="1" showInputMessage="1" showErrorMessage="1" xr:uid="{00000000-0002-0000-0500-000005000000}">
          <x14:formula1>
            <xm:f>OFFSET(Paramétrage!$K$3,1,MATCH($J$20,Paramétrage!$K$3:$O$3,0)-1,COUNTA(OFFSET(Paramétrage!$K$3,1,MATCH($J$20,Paramétrage!$K$3:$O$3,0)-1,81,1)),1)</xm:f>
          </x14:formula1>
          <xm:sqref>K20</xm:sqref>
        </x14:dataValidation>
        <x14:dataValidation type="list" allowBlank="1" showInputMessage="1" showErrorMessage="1" xr:uid="{00000000-0002-0000-0500-000006000000}">
          <x14:formula1>
            <xm:f>OFFSET(Paramétrage!$K$3,1,MATCH($J$21,Paramétrage!$K$3:$O$3,0)-1,COUNTA(OFFSET(Paramétrage!$K$3,1,MATCH($J$21,Paramétrage!$K$3:$O$3,0)-1,81,1)),1)</xm:f>
          </x14:formula1>
          <xm:sqref>K21</xm:sqref>
        </x14:dataValidation>
        <x14:dataValidation type="list" allowBlank="1" showInputMessage="1" showErrorMessage="1" xr:uid="{00000000-0002-0000-0500-000007000000}">
          <x14:formula1>
            <xm:f>OFFSET(Paramétrage!$K$3,1,MATCH($J$22,Paramétrage!$K$3:$O$3,0)-1,COUNTA(OFFSET(Paramétrage!$K$3,1,MATCH($J$22,Paramétrage!$K$3:$O$3,0)-1,81,1)),1)</xm:f>
          </x14:formula1>
          <xm:sqref>K22</xm:sqref>
        </x14:dataValidation>
        <x14:dataValidation type="list" allowBlank="1" showInputMessage="1" showErrorMessage="1" xr:uid="{00000000-0002-0000-0500-000008000000}">
          <x14:formula1>
            <xm:f>OFFSET(Paramétrage!$K$3,1,MATCH($J$23,Paramétrage!$K$3:$O$3,0)-1,COUNTA(OFFSET(Paramétrage!$K$3,1,MATCH($J$23,Paramétrage!$K$3:$O$3,0)-1,81,1)),1)</xm:f>
          </x14:formula1>
          <xm:sqref>K23</xm:sqref>
        </x14:dataValidation>
        <x14:dataValidation type="list" allowBlank="1" showInputMessage="1" showErrorMessage="1" xr:uid="{00000000-0002-0000-0500-000009000000}">
          <x14:formula1>
            <xm:f>OFFSET(Paramétrage!$K$3,1,MATCH($J$24,Paramétrage!$K$3:$O$3,0)-1,COUNTA(OFFSET(Paramétrage!$K$3,1,MATCH($J$24,Paramétrage!$K$3:$O$3,0)-1,81,1)),1)</xm:f>
          </x14:formula1>
          <xm:sqref>K24</xm:sqref>
        </x14:dataValidation>
        <x14:dataValidation type="list" allowBlank="1" showInputMessage="1" showErrorMessage="1" xr:uid="{00000000-0002-0000-0500-00000A000000}">
          <x14:formula1>
            <xm:f>OFFSET(Paramétrage!$K$3,1,MATCH($J$25,Paramétrage!$K$3:$O$3,0)-1,COUNTA(OFFSET(Paramétrage!$K$3,1,MATCH($J$25,Paramétrage!$K$3:$O$3,0)-1,81,1)),1)</xm:f>
          </x14:formula1>
          <xm:sqref>K25</xm:sqref>
        </x14:dataValidation>
        <x14:dataValidation type="list" allowBlank="1" showInputMessage="1" showErrorMessage="1" xr:uid="{00000000-0002-0000-0500-00000B000000}">
          <x14:formula1>
            <xm:f>OFFSET(Paramétrage!$K$3,1,MATCH($J$26,Paramétrage!$K$3:$O$3,0)-1,COUNTA(OFFSET(Paramétrage!$K$3,1,MATCH($J$26,Paramétrage!$K$3:$O$3,0)-1,81,1)),1)</xm:f>
          </x14:formula1>
          <xm:sqref>K26</xm:sqref>
        </x14:dataValidation>
        <x14:dataValidation type="list" allowBlank="1" showInputMessage="1" showErrorMessage="1" xr:uid="{00000000-0002-0000-0500-00000C000000}">
          <x14:formula1>
            <xm:f>OFFSET(Paramétrage!$K$3,1,MATCH($J$27,Paramétrage!$K$3:$O$3,0)-1,COUNTA(OFFSET(Paramétrage!$K$3,1,MATCH($J$27,Paramétrage!$K$3:$O$3,0)-1,81,1)),1)</xm:f>
          </x14:formula1>
          <xm:sqref>K27</xm:sqref>
        </x14:dataValidation>
        <x14:dataValidation type="list" allowBlank="1" showInputMessage="1" showErrorMessage="1" xr:uid="{00000000-0002-0000-0500-00000D000000}">
          <x14:formula1>
            <xm:f>OFFSET(Paramétrage!$K$3,1,MATCH($J$28,Paramétrage!$K$3:$O$3,0)-1,COUNTA(OFFSET(Paramétrage!$K$3,1,MATCH($J$28,Paramétrage!$K$3:$O$3,0)-1,81,1)),1)</xm:f>
          </x14:formula1>
          <xm:sqref>K28</xm:sqref>
        </x14:dataValidation>
        <x14:dataValidation type="list" allowBlank="1" showInputMessage="1" showErrorMessage="1" xr:uid="{00000000-0002-0000-0500-00000E000000}">
          <x14:formula1>
            <xm:f>OFFSET(Paramétrage!$K$3,1,MATCH($J$29,Paramétrage!$K$3:$O$3,0)-1,COUNTA(OFFSET(Paramétrage!$K$3,1,MATCH($J$29,Paramétrage!$K$3:$O$3,0)-1,81,1)),1)</xm:f>
          </x14:formula1>
          <xm:sqref>K29</xm:sqref>
        </x14:dataValidation>
        <x14:dataValidation type="list" allowBlank="1" showInputMessage="1" showErrorMessage="1" xr:uid="{00000000-0002-0000-0500-00000F000000}">
          <x14:formula1>
            <xm:f>OFFSET(Paramétrage!$K$3,1,MATCH($J$30,Paramétrage!$K$3:$O$3,0)-1,COUNTA(OFFSET(Paramétrage!$K$3,1,MATCH($J$30,Paramétrage!$K$3:$O$3,0)-1,81,1)),1)</xm:f>
          </x14:formula1>
          <xm:sqref>K30</xm:sqref>
        </x14:dataValidation>
        <x14:dataValidation type="list" allowBlank="1" showInputMessage="1" showErrorMessage="1" xr:uid="{00000000-0002-0000-0500-000010000000}">
          <x14:formula1>
            <xm:f>OFFSET(Paramétrage!$K$3,1,MATCH($J$31,Paramétrage!$K$3:$O$3,0)-1,COUNTA(OFFSET(Paramétrage!$K$3,1,MATCH($J$31,Paramétrage!$K$3:$O$3,0)-1,81,1)),1)</xm:f>
          </x14:formula1>
          <xm:sqref>K31</xm:sqref>
        </x14:dataValidation>
        <x14:dataValidation type="list" allowBlank="1" showInputMessage="1" showErrorMessage="1" xr:uid="{00000000-0002-0000-0500-000011000000}">
          <x14:formula1>
            <xm:f>OFFSET(Paramétrage!$K$3,1,MATCH($J$32,Paramétrage!$K$3:$O$3,0)-1,COUNTA(OFFSET(Paramétrage!$K$3,1,MATCH($J$32,Paramétrage!$K$3:$O$3,0)-1,81,1)),1)</xm:f>
          </x14:formula1>
          <xm:sqref>K32</xm:sqref>
        </x14:dataValidation>
        <x14:dataValidation type="list" allowBlank="1" showInputMessage="1" showErrorMessage="1" xr:uid="{00000000-0002-0000-0500-000012000000}">
          <x14:formula1>
            <xm:f>OFFSET(Paramétrage!$K$3,1,MATCH($J$33,Paramétrage!$K$3:$O$3,0)-1,COUNTA(OFFSET(Paramétrage!$K$3,1,MATCH($J$33,Paramétrage!$K$3:$O$3,0)-1,81,1)),1)</xm:f>
          </x14:formula1>
          <xm:sqref>K33</xm:sqref>
        </x14:dataValidation>
        <x14:dataValidation type="list" allowBlank="1" showInputMessage="1" showErrorMessage="1" xr:uid="{00000000-0002-0000-0500-000013000000}">
          <x14:formula1>
            <xm:f>OFFSET(Paramétrage!$K$3,1,MATCH($J$34,Paramétrage!$K$3:$O$3,0)-1,COUNTA(OFFSET(Paramétrage!$K$3,1,MATCH($J$34,Paramétrage!$K$3:$O$3,0)-1,81,1)),1)</xm:f>
          </x14:formula1>
          <xm:sqref>K34</xm:sqref>
        </x14:dataValidation>
        <x14:dataValidation type="list" allowBlank="1" showInputMessage="1" showErrorMessage="1" xr:uid="{00000000-0002-0000-0500-000014000000}">
          <x14:formula1>
            <xm:f>OFFSET(Paramétrage!$K$3,1,MATCH($J$35,Paramétrage!$K$3:$O$3,0)-1,COUNTA(OFFSET(Paramétrage!$K$3,1,MATCH($J$35,Paramétrage!$K$3:$O$3,0)-1,81,1)),1)</xm:f>
          </x14:formula1>
          <xm:sqref>K35:K36</xm:sqref>
        </x14:dataValidation>
        <x14:dataValidation type="list" allowBlank="1" showInputMessage="1" showErrorMessage="1" xr:uid="{00000000-0002-0000-0500-000015000000}">
          <x14:formula1>
            <xm:f>OFFSET(Paramétrage!$K$3,1,MATCH($J$37,Paramétrage!$K$3:$O$3,0)-1,COUNTA(OFFSET(Paramétrage!$K$3,1,MATCH($J$37,Paramétrage!$K$3:$O$3,0)-1,81,1)),1)</xm:f>
          </x14:formula1>
          <xm:sqref>K37</xm:sqref>
        </x14:dataValidation>
        <x14:dataValidation type="list" allowBlank="1" showInputMessage="1" showErrorMessage="1" xr:uid="{00000000-0002-0000-0500-000016000000}">
          <x14:formula1>
            <xm:f>OFFSET(Paramétrage!$K$3,1,MATCH($J$38,Paramétrage!$K$3:$O$3,0)-1,COUNTA(OFFSET(Paramétrage!$K$3,1,MATCH($J$38,Paramétrage!$K$3:$O$3,0)-1,81,1)),1)</xm:f>
          </x14:formula1>
          <xm:sqref>K38</xm:sqref>
        </x14:dataValidation>
        <x14:dataValidation type="list" allowBlank="1" showInputMessage="1" showErrorMessage="1" xr:uid="{00000000-0002-0000-0500-000017000000}">
          <x14:formula1>
            <xm:f>OFFSET(Paramétrage!$K$3,1,MATCH($J$39,Paramétrage!$K$3:$O$3,0)-1,COUNTA(OFFSET(Paramétrage!$K$3,1,MATCH($J$39,Paramétrage!$K$3:$O$3,0)-1,81,1)),1)</xm:f>
          </x14:formula1>
          <xm:sqref>K39</xm:sqref>
        </x14:dataValidation>
        <x14:dataValidation type="list" allowBlank="1" showInputMessage="1" showErrorMessage="1" xr:uid="{00000000-0002-0000-0500-000018000000}">
          <x14:formula1>
            <xm:f>OFFSET(Paramétrage!$K$3,1,MATCH($J$40,Paramétrage!$K$3:$O$3,0)-1,COUNTA(OFFSET(Paramétrage!$K$3,1,MATCH($J$40,Paramétrage!$K$3:$O$3,0)-1,81,1)),1)</xm:f>
          </x14:formula1>
          <xm:sqref>K40</xm:sqref>
        </x14:dataValidation>
        <x14:dataValidation type="list" allowBlank="1" showInputMessage="1" showErrorMessage="1" xr:uid="{00000000-0002-0000-0500-000019000000}">
          <x14:formula1>
            <xm:f>OFFSET(Paramétrage!$K$3,1,MATCH($J$41,Paramétrage!$K$3:$O$3,0)-1,COUNTA(OFFSET(Paramétrage!$K$3,1,MATCH($J$41,Paramétrage!$K$3:$O$3,0)-1,81,1)),1)</xm:f>
          </x14:formula1>
          <xm:sqref>K41</xm:sqref>
        </x14:dataValidation>
        <x14:dataValidation type="list" allowBlank="1" showInputMessage="1" showErrorMessage="1" xr:uid="{00000000-0002-0000-0500-00001A000000}">
          <x14:formula1>
            <xm:f>OFFSET(Paramétrage!$K$3,1,MATCH($J$42,Paramétrage!$K$3:$O$3,0)-1,COUNTA(OFFSET(Paramétrage!$K$3,1,MATCH($J$42,Paramétrage!$K$3:$O$3,0)-1,81,1)),1)</xm:f>
          </x14:formula1>
          <xm:sqref>K42</xm:sqref>
        </x14:dataValidation>
        <x14:dataValidation type="list" allowBlank="1" showInputMessage="1" showErrorMessage="1" xr:uid="{00000000-0002-0000-0500-00001B000000}">
          <x14:formula1>
            <xm:f>OFFSET(Paramétrage!$K$3,1,MATCH($J$43,Paramétrage!$K$3:$O$3,0)-1,COUNTA(OFFSET(Paramétrage!$K$3,1,MATCH($J$43,Paramétrage!$K$3:$O$3,0)-1,81,1)),1)</xm:f>
          </x14:formula1>
          <xm:sqref>K43</xm:sqref>
        </x14:dataValidation>
        <x14:dataValidation type="list" allowBlank="1" showInputMessage="1" showErrorMessage="1" xr:uid="{00000000-0002-0000-0500-00001C000000}">
          <x14:formula1>
            <xm:f>OFFSET(Paramétrage!$K$3,1,MATCH($J$44,Paramétrage!$K$3:$O$3,0)-1,COUNTA(OFFSET(Paramétrage!$K$3,1,MATCH($J$44,Paramétrage!$K$3:$O$3,0)-1,81,1)),1)</xm:f>
          </x14:formula1>
          <xm:sqref>K44</xm:sqref>
        </x14:dataValidation>
        <x14:dataValidation type="list" allowBlank="1" showInputMessage="1" showErrorMessage="1" xr:uid="{00000000-0002-0000-0500-00001D000000}">
          <x14:formula1>
            <xm:f>OFFSET(Paramétrage!$K$3,1,MATCH($J$45,Paramétrage!$K$3:$O$3,0)-1,COUNTA(OFFSET(Paramétrage!$K$3,1,MATCH($J$45,Paramétrage!$K$3:$O$3,0)-1,81,1)),1)</xm:f>
          </x14:formula1>
          <xm:sqref>K45:K47</xm:sqref>
        </x14:dataValidation>
        <x14:dataValidation type="list" allowBlank="1" showInputMessage="1" showErrorMessage="1" xr:uid="{00000000-0002-0000-0500-00001E000000}">
          <x14:formula1>
            <xm:f>OFFSET(Paramétrage!$K$3,1,MATCH($J$48,Paramétrage!$K$3:$O$3,0)-1,COUNTA(OFFSET(Paramétrage!$K$3,1,MATCH($J$48,Paramétrage!$K$3:$O$3,0)-1,81,1)),1)</xm:f>
          </x14:formula1>
          <xm:sqref>K48</xm:sqref>
        </x14:dataValidation>
        <x14:dataValidation type="list" allowBlank="1" showInputMessage="1" showErrorMessage="1" xr:uid="{00000000-0002-0000-0500-00001F000000}">
          <x14:formula1>
            <xm:f>OFFSET(Paramétrage!$K$3,1,MATCH($J$49,Paramétrage!$K$3:$O$3,0)-1,COUNTA(OFFSET(Paramétrage!$K$3,1,MATCH($J$49,Paramétrage!$K$3:$O$3,0)-1,81,1)),1)</xm:f>
          </x14:formula1>
          <xm:sqref>K49</xm:sqref>
        </x14:dataValidation>
        <x14:dataValidation type="list" allowBlank="1" showInputMessage="1" showErrorMessage="1" xr:uid="{00000000-0002-0000-0500-000020000000}">
          <x14:formula1>
            <xm:f>OFFSET(Paramétrage!$K$3,1,MATCH($J$50,Paramétrage!$K$3:$O$3,0)-1,COUNTA(OFFSET(Paramétrage!$K$3,1,MATCH($J$50,Paramétrage!$K$3:$O$3,0)-1,81,1)),1)</xm:f>
          </x14:formula1>
          <xm:sqref>K50</xm:sqref>
        </x14:dataValidation>
        <x14:dataValidation type="list" allowBlank="1" showInputMessage="1" showErrorMessage="1" xr:uid="{00000000-0002-0000-0500-000021000000}">
          <x14:formula1>
            <xm:f>OFFSET(Paramétrage!$K$3,1,MATCH($J$51,Paramétrage!$K$3:$O$3,0)-1,COUNTA(OFFSET(Paramétrage!$K$3,1,MATCH($J$51,Paramétrage!$K$3:$O$3,0)-1,81,1)),1)</xm:f>
          </x14:formula1>
          <xm:sqref>K51</xm:sqref>
        </x14:dataValidation>
        <x14:dataValidation type="list" allowBlank="1" showInputMessage="1" showErrorMessage="1" xr:uid="{00000000-0002-0000-0500-000022000000}">
          <x14:formula1>
            <xm:f>OFFSET(Paramétrage!$K$3,1,MATCH($J$52,Paramétrage!$K$3:$O$3,0)-1,COUNTA(OFFSET(Paramétrage!$K$3,1,MATCH($J$52,Paramétrage!$K$3:$O$3,0)-1,81,1)),1)</xm:f>
          </x14:formula1>
          <xm:sqref>K52</xm:sqref>
        </x14:dataValidation>
        <x14:dataValidation type="list" allowBlank="1" showInputMessage="1" showErrorMessage="1" xr:uid="{00000000-0002-0000-0500-000023000000}">
          <x14:formula1>
            <xm:f>OFFSET(Paramétrage!$K$3,1,MATCH($J$53,Paramétrage!$K$3:$O$3,0)-1,COUNTA(OFFSET(Paramétrage!$K$3,1,MATCH($J$53,Paramétrage!$K$3:$O$3,0)-1,81,1)),1)</xm:f>
          </x14:formula1>
          <xm:sqref>K53</xm:sqref>
        </x14:dataValidation>
        <x14:dataValidation type="list" allowBlank="1" showInputMessage="1" showErrorMessage="1" xr:uid="{00000000-0002-0000-0500-000024000000}">
          <x14:formula1>
            <xm:f>OFFSET(Paramétrage!$K$3,1,MATCH($J$54,Paramétrage!$K$3:$O$3,0)-1,COUNTA(OFFSET(Paramétrage!$K$3,1,MATCH($J$54,Paramétrage!$K$3:$O$3,0)-1,81,1)),1)</xm:f>
          </x14:formula1>
          <xm:sqref>K54</xm:sqref>
        </x14:dataValidation>
        <x14:dataValidation type="list" allowBlank="1" showInputMessage="1" showErrorMessage="1" xr:uid="{00000000-0002-0000-0500-000025000000}">
          <x14:formula1>
            <xm:f>OFFSET(Paramétrage!$K$3,1,MATCH($J$55,Paramétrage!$K$3:$O$3,0)-1,COUNTA(OFFSET(Paramétrage!$K$3,1,MATCH($J$55,Paramétrage!$K$3:$O$3,0)-1,81,1)),1)</xm:f>
          </x14:formula1>
          <xm:sqref>K55</xm:sqref>
        </x14:dataValidation>
        <x14:dataValidation type="list" allowBlank="1" showInputMessage="1" showErrorMessage="1" xr:uid="{00000000-0002-0000-0500-000026000000}">
          <x14:formula1>
            <xm:f>OFFSET(Paramétrage!$K$3,1,MATCH($J$56,Paramétrage!$K$3:$O$3,0)-1,COUNTA(OFFSET(Paramétrage!$K$3,1,MATCH($J$56,Paramétrage!$K$3:$O$3,0)-1,81,1)),1)</xm:f>
          </x14:formula1>
          <xm:sqref>K56:K57</xm:sqref>
        </x14:dataValidation>
        <x14:dataValidation type="list" allowBlank="1" showInputMessage="1" showErrorMessage="1" xr:uid="{00000000-0002-0000-0500-000027000000}">
          <x14:formula1>
            <xm:f>OFFSET(Paramétrage!$K$3,1,MATCH($J$58,Paramétrage!$K$3:$O$3,0)-1,COUNTA(OFFSET(Paramétrage!$K$3,1,MATCH($J$58,Paramétrage!$K$3:$O$3,0)-1,81,1)),1)</xm:f>
          </x14:formula1>
          <xm:sqref>K58</xm:sqref>
        </x14:dataValidation>
        <x14:dataValidation type="list" allowBlank="1" showInputMessage="1" showErrorMessage="1" xr:uid="{00000000-0002-0000-0500-000028000000}">
          <x14:formula1>
            <xm:f>OFFSET(Paramétrage!$K$3,1,MATCH($J$59,Paramétrage!$K$3:$O$3,0)-1,COUNTA(OFFSET(Paramétrage!$K$3,1,MATCH($J$59,Paramétrage!$K$3:$O$3,0)-1,81,1)),1)</xm:f>
          </x14:formula1>
          <xm:sqref>K59</xm:sqref>
        </x14:dataValidation>
        <x14:dataValidation type="list" allowBlank="1" showInputMessage="1" showErrorMessage="1" xr:uid="{00000000-0002-0000-0500-000029000000}">
          <x14:formula1>
            <xm:f>OFFSET(Paramétrage!$K$3,1,MATCH($J$60,Paramétrage!$K$3:$O$3,0)-1,COUNTA(OFFSET(Paramétrage!$K$3,1,MATCH($J$60,Paramétrage!$K$3:$O$3,0)-1,81,1)),1)</xm:f>
          </x14:formula1>
          <xm:sqref>K60</xm:sqref>
        </x14:dataValidation>
        <x14:dataValidation type="list" allowBlank="1" showInputMessage="1" showErrorMessage="1" xr:uid="{00000000-0002-0000-0500-00002A000000}">
          <x14:formula1>
            <xm:f>OFFSET(Paramétrage!$K$3,1,MATCH($J$61,Paramétrage!$K$3:$O$3,0)-1,COUNTA(OFFSET(Paramétrage!$K$3,1,MATCH($J$61,Paramétrage!$K$3:$O$3,0)-1,81,1)),1)</xm:f>
          </x14:formula1>
          <xm:sqref>K61</xm:sqref>
        </x14:dataValidation>
        <x14:dataValidation type="list" allowBlank="1" showInputMessage="1" showErrorMessage="1" xr:uid="{00000000-0002-0000-0500-00002B000000}">
          <x14:formula1>
            <xm:f>OFFSET(Paramétrage!$K$3,1,MATCH($J$62,Paramétrage!$K$3:$O$3,0)-1,COUNTA(OFFSET(Paramétrage!$K$3,1,MATCH($J$62,Paramétrage!$K$3:$O$3,0)-1,81,1)),1)</xm:f>
          </x14:formula1>
          <xm:sqref>K62</xm:sqref>
        </x14:dataValidation>
        <x14:dataValidation type="list" allowBlank="1" showInputMessage="1" showErrorMessage="1" xr:uid="{00000000-0002-0000-0500-00002C000000}">
          <x14:formula1>
            <xm:f>OFFSET(Paramétrage!$K$3,1,MATCH($J$63,Paramétrage!$K$3:$O$3,0)-1,COUNTA(OFFSET(Paramétrage!$K$3,1,MATCH($J$63,Paramétrage!$K$3:$O$3,0)-1,81,1)),1)</xm:f>
          </x14:formula1>
          <xm:sqref>K63</xm:sqref>
        </x14:dataValidation>
        <x14:dataValidation type="list" allowBlank="1" showInputMessage="1" showErrorMessage="1" xr:uid="{00000000-0002-0000-0500-00002D000000}">
          <x14:formula1>
            <xm:f>OFFSET(Paramétrage!$K$3,1,MATCH($J$64,Paramétrage!$K$3:$O$3,0)-1,COUNTA(OFFSET(Paramétrage!$K$3,1,MATCH($J$64,Paramétrage!$K$3:$O$3,0)-1,81,1)),1)</xm:f>
          </x14:formula1>
          <xm:sqref>K64</xm:sqref>
        </x14:dataValidation>
        <x14:dataValidation type="list" allowBlank="1" showInputMessage="1" showErrorMessage="1" xr:uid="{00000000-0002-0000-0500-00002E000000}">
          <x14:formula1>
            <xm:f>OFFSET(Paramétrage!$K$3,1,MATCH($J$65,Paramétrage!$K$3:$O$3,0)-1,COUNTA(OFFSET(Paramétrage!$K$3,1,MATCH($J$65,Paramétrage!$K$3:$O$3,0)-1,81,1)),1)</xm:f>
          </x14:formula1>
          <xm:sqref>K65</xm:sqref>
        </x14:dataValidation>
        <x14:dataValidation type="list" allowBlank="1" showInputMessage="1" showErrorMessage="1" xr:uid="{00000000-0002-0000-0500-00002F000000}">
          <x14:formula1>
            <xm:f>OFFSET(Paramétrage!$K$3,1,MATCH($J$66,Paramétrage!$K$3:$O$3,0)-1,COUNTA(OFFSET(Paramétrage!$K$3,1,MATCH($J$66,Paramétrage!$K$3:$O$3,0)-1,81,1)),1)</xm:f>
          </x14:formula1>
          <xm:sqref>K66</xm:sqref>
        </x14:dataValidation>
        <x14:dataValidation type="list" allowBlank="1" showInputMessage="1" showErrorMessage="1" xr:uid="{00000000-0002-0000-0500-000030000000}">
          <x14:formula1>
            <xm:f>OFFSET(Paramétrage!$K$3,1,MATCH($J$67,Paramétrage!$K$3:$O$3,0)-1,COUNTA(OFFSET(Paramétrage!$K$3,1,MATCH($J$67,Paramétrage!$K$3:$O$3,0)-1,81,1)),1)</xm:f>
          </x14:formula1>
          <xm:sqref>K67</xm:sqref>
        </x14:dataValidation>
        <x14:dataValidation type="list" allowBlank="1" showInputMessage="1" showErrorMessage="1" xr:uid="{00000000-0002-0000-0500-000031000000}">
          <x14:formula1>
            <xm:f>OFFSET(Paramétrage!$K$3,1,MATCH($J$68,Paramétrage!$K$3:$O$3,0)-1,COUNTA(OFFSET(Paramétrage!$K$3,1,MATCH($J$68,Paramétrage!$K$3:$O$3,0)-1,81,1)),1)</xm:f>
          </x14:formula1>
          <xm:sqref>K68</xm:sqref>
        </x14:dataValidation>
        <x14:dataValidation type="list" allowBlank="1" showInputMessage="1" showErrorMessage="1" xr:uid="{00000000-0002-0000-0500-000032000000}">
          <x14:formula1>
            <xm:f>OFFSET(Paramétrage!$K$3,1,MATCH($J$69,Paramétrage!$K$3:$O$3,0)-1,COUNTA(OFFSET(Paramétrage!$K$3,1,MATCH($J$69,Paramétrage!$K$3:$O$3,0)-1,81,1)),1)</xm:f>
          </x14:formula1>
          <xm:sqref>K69</xm:sqref>
        </x14:dataValidation>
        <x14:dataValidation type="list" allowBlank="1" showInputMessage="1" showErrorMessage="1" xr:uid="{00000000-0002-0000-0500-000033000000}">
          <x14:formula1>
            <xm:f>OFFSET(Paramétrage!$K$3,1,MATCH($J$70,Paramétrage!$K$3:$O$3,0)-1,COUNTA(OFFSET(Paramétrage!$K$3,1,MATCH($J$70,Paramétrage!$K$3:$O$3,0)-1,81,1)),1)</xm:f>
          </x14:formula1>
          <xm:sqref>K70</xm:sqref>
        </x14:dataValidation>
        <x14:dataValidation type="list" allowBlank="1" showInputMessage="1" showErrorMessage="1" xr:uid="{00000000-0002-0000-0500-000034000000}">
          <x14:formula1>
            <xm:f>OFFSET(Paramétrage!$K$3,1,MATCH($J$71,Paramétrage!$K$3:$O$3,0)-1,COUNTA(OFFSET(Paramétrage!$K$3,1,MATCH($J$71,Paramétrage!$K$3:$O$3,0)-1,81,1)),1)</xm:f>
          </x14:formula1>
          <xm:sqref>K71</xm:sqref>
        </x14:dataValidation>
        <x14:dataValidation type="list" allowBlank="1" showInputMessage="1" showErrorMessage="1" xr:uid="{00000000-0002-0000-0500-000035000000}">
          <x14:formula1>
            <xm:f>OFFSET(Paramétrage!$K$3,1,MATCH($J$72,Paramétrage!$K$3:$O$3,0)-1,COUNTA(OFFSET(Paramétrage!$K$3,1,MATCH($J$72,Paramétrage!$K$3:$O$3,0)-1,81,1)),1)</xm:f>
          </x14:formula1>
          <xm:sqref>K72</xm:sqref>
        </x14:dataValidation>
        <x14:dataValidation type="list" allowBlank="1" showInputMessage="1" showErrorMessage="1" xr:uid="{00000000-0002-0000-0500-000036000000}">
          <x14:formula1>
            <xm:f>OFFSET(Paramétrage!$K$3,1,MATCH($J$73,Paramétrage!$K$3:$O$3,0)-1,COUNTA(OFFSET(Paramétrage!$K$3,1,MATCH($J$73,Paramétrage!$K$3:$O$3,0)-1,81,1)),1)</xm:f>
          </x14:formula1>
          <xm:sqref>K73</xm:sqref>
        </x14:dataValidation>
        <x14:dataValidation type="list" allowBlank="1" showInputMessage="1" showErrorMessage="1" xr:uid="{00000000-0002-0000-0500-000037000000}">
          <x14:formula1>
            <xm:f>OFFSET(Paramétrage!$K$3,1,MATCH($J$74,Paramétrage!$K$3:$O$3,0)-1,COUNTA(OFFSET(Paramétrage!$K$3,1,MATCH($J$74,Paramétrage!$K$3:$O$3,0)-1,81,1)),1)</xm:f>
          </x14:formula1>
          <xm:sqref>K74</xm:sqref>
        </x14:dataValidation>
        <x14:dataValidation type="list" allowBlank="1" showInputMessage="1" showErrorMessage="1" xr:uid="{00000000-0002-0000-0500-000038000000}">
          <x14:formula1>
            <xm:f>OFFSET(Paramétrage!$K$3,1,MATCH($J$75,Paramétrage!$K$3:$O$3,0)-1,COUNTA(OFFSET(Paramétrage!$K$3,1,MATCH($J$75,Paramétrage!$K$3:$O$3,0)-1,81,1)),1)</xm:f>
          </x14:formula1>
          <xm:sqref>K75</xm:sqref>
        </x14:dataValidation>
        <x14:dataValidation type="list" allowBlank="1" showInputMessage="1" showErrorMessage="1" xr:uid="{00000000-0002-0000-0500-000039000000}">
          <x14:formula1>
            <xm:f>OFFSET(Paramétrage!$K$3,1,MATCH($J$76,Paramétrage!$K$3:$O$3,0)-1,COUNTA(OFFSET(Paramétrage!$K$3,1,MATCH($J$76,Paramétrage!$K$3:$O$3,0)-1,81,1)),1)</xm:f>
          </x14:formula1>
          <xm:sqref>K76</xm:sqref>
        </x14:dataValidation>
        <x14:dataValidation type="list" allowBlank="1" showInputMessage="1" showErrorMessage="1" xr:uid="{00000000-0002-0000-0500-00003A000000}">
          <x14:formula1>
            <xm:f>OFFSET(Paramétrage!$K$3,1,MATCH($J$77,Paramétrage!$K$3:$O$3,0)-1,COUNTA(OFFSET(Paramétrage!$K$3,1,MATCH($J$77,Paramétrage!$K$3:$O$3,0)-1,81,1)),1)</xm:f>
          </x14:formula1>
          <xm:sqref>K77</xm:sqref>
        </x14:dataValidation>
        <x14:dataValidation type="list" allowBlank="1" showInputMessage="1" showErrorMessage="1" xr:uid="{00000000-0002-0000-0500-00003B000000}">
          <x14:formula1>
            <xm:f>OFFSET(Paramétrage!$K$3,1,MATCH($J$78,Paramétrage!$K$3:$O$3,0)-1,COUNTA(OFFSET(Paramétrage!$K$3,1,MATCH($J$78,Paramétrage!$K$3:$O$3,0)-1,81,1)),1)</xm:f>
          </x14:formula1>
          <xm:sqref>K78</xm:sqref>
        </x14:dataValidation>
        <x14:dataValidation type="list" allowBlank="1" showInputMessage="1" showErrorMessage="1" xr:uid="{00000000-0002-0000-0500-00003C000000}">
          <x14:formula1>
            <xm:f>OFFSET(Paramétrage!$K$3,1,MATCH($J$79,Paramétrage!$K$3:$O$3,0)-1,COUNTA(OFFSET(Paramétrage!$K$3,1,MATCH($J$79,Paramétrage!$K$3:$O$3,0)-1,81,1)),1)</xm:f>
          </x14:formula1>
          <xm:sqref>K79</xm:sqref>
        </x14:dataValidation>
        <x14:dataValidation type="list" allowBlank="1" showInputMessage="1" showErrorMessage="1" xr:uid="{00000000-0002-0000-0500-00003D000000}">
          <x14:formula1>
            <xm:f>OFFSET(Paramétrage!$K$3,1,MATCH($J$80,Paramétrage!$K$3:$O$3,0)-1,COUNTA(OFFSET(Paramétrage!$K$3,1,MATCH($J$80,Paramétrage!$K$3:$O$3,0)-1,81,1)),1)</xm:f>
          </x14:formula1>
          <xm:sqref>K80</xm:sqref>
        </x14:dataValidation>
        <x14:dataValidation type="list" allowBlank="1" showInputMessage="1" showErrorMessage="1" xr:uid="{00000000-0002-0000-0500-00003E000000}">
          <x14:formula1>
            <xm:f>OFFSET(Paramétrage!$K$3,1,MATCH($J$81,Paramétrage!$K$3:$O$3,0)-1,COUNTA(OFFSET(Paramétrage!$K$3,1,MATCH($J$81,Paramétrage!$K$3:$O$3,0)-1,81,1)),1)</xm:f>
          </x14:formula1>
          <xm:sqref>K81</xm:sqref>
        </x14:dataValidation>
        <x14:dataValidation type="list" allowBlank="1" showInputMessage="1" showErrorMessage="1" xr:uid="{00000000-0002-0000-0500-00003F000000}">
          <x14:formula1>
            <xm:f>OFFSET(Paramétrage!$K$3,1,MATCH($J$82,Paramétrage!$K$3:$O$3,0)-1,COUNTA(OFFSET(Paramétrage!$K$3,1,MATCH($J$82,Paramétrage!$K$3:$O$3,0)-1,81,1)),1)</xm:f>
          </x14:formula1>
          <xm:sqref>K82</xm:sqref>
        </x14:dataValidation>
        <x14:dataValidation type="list" allowBlank="1" showInputMessage="1" showErrorMessage="1" xr:uid="{00000000-0002-0000-0500-000040000000}">
          <x14:formula1>
            <xm:f>OFFSET(Paramétrage!$K$3,1,MATCH($J$83,Paramétrage!$K$3:$O$3,0)-1,COUNTA(OFFSET(Paramétrage!$K$3,1,MATCH($J$83,Paramétrage!$K$3:$O$3,0)-1,81,1)),1)</xm:f>
          </x14:formula1>
          <xm:sqref>K83</xm:sqref>
        </x14:dataValidation>
        <x14:dataValidation type="list" allowBlank="1" showInputMessage="1" showErrorMessage="1" xr:uid="{00000000-0002-0000-0500-000041000000}">
          <x14:formula1>
            <xm:f>OFFSET(Paramétrage!$K$3,1,MATCH($J$84,Paramétrage!$K$3:$O$3,0)-1,COUNTA(OFFSET(Paramétrage!$K$3,1,MATCH($J$84,Paramétrage!$K$3:$O$3,0)-1,81,1)),1)</xm:f>
          </x14:formula1>
          <xm:sqref>K84</xm:sqref>
        </x14:dataValidation>
        <x14:dataValidation type="list" allowBlank="1" showInputMessage="1" showErrorMessage="1" xr:uid="{00000000-0002-0000-0500-000042000000}">
          <x14:formula1>
            <xm:f>OFFSET(Paramétrage!$K$3,1,MATCH($J$85,Paramétrage!$K$3:$O$3,0)-1,COUNTA(OFFSET(Paramétrage!$K$3,1,MATCH($J$85,Paramétrage!$K$3:$O$3,0)-1,81,1)),1)</xm:f>
          </x14:formula1>
          <xm:sqref>K85</xm:sqref>
        </x14:dataValidation>
        <x14:dataValidation type="list" allowBlank="1" showInputMessage="1" showErrorMessage="1" xr:uid="{00000000-0002-0000-0500-000043000000}">
          <x14:formula1>
            <xm:f>OFFSET(Paramétrage!$K$3,1,MATCH($J$86,Paramétrage!$K$3:$O$3,0)-1,COUNTA(OFFSET(Paramétrage!$K$3,1,MATCH($J$86,Paramétrage!$K$3:$O$3,0)-1,81,1)),1)</xm:f>
          </x14:formula1>
          <xm:sqref>K86</xm:sqref>
        </x14:dataValidation>
        <x14:dataValidation type="list" allowBlank="1" showInputMessage="1" showErrorMessage="1" xr:uid="{00000000-0002-0000-0500-000044000000}">
          <x14:formula1>
            <xm:f>OFFSET(Paramétrage!$K$3,1,MATCH($J$87,Paramétrage!$K$3:$O$3,0)-1,COUNTA(OFFSET(Paramétrage!$K$3,1,MATCH($J$87,Paramétrage!$K$3:$O$3,0)-1,81,1)),1)</xm:f>
          </x14:formula1>
          <xm:sqref>K87</xm:sqref>
        </x14:dataValidation>
        <x14:dataValidation type="list" allowBlank="1" showInputMessage="1" showErrorMessage="1" xr:uid="{00000000-0002-0000-0500-000045000000}">
          <x14:formula1>
            <xm:f>OFFSET(Paramétrage!$K$3,1,MATCH($J$88,Paramétrage!$K$3:$O$3,0)-1,COUNTA(OFFSET(Paramétrage!$K$3,1,MATCH($J$88,Paramétrage!$K$3:$O$3,0)-1,81,1)),1)</xm:f>
          </x14:formula1>
          <xm:sqref>K88</xm:sqref>
        </x14:dataValidation>
        <x14:dataValidation type="list" allowBlank="1" showInputMessage="1" showErrorMessage="1" xr:uid="{00000000-0002-0000-0500-000046000000}">
          <x14:formula1>
            <xm:f>OFFSET(Paramétrage!$K$3,1,MATCH($J$89,Paramétrage!$K$3:$O$3,0)-1,COUNTA(OFFSET(Paramétrage!$K$3,1,MATCH($J$89,Paramétrage!$K$3:$O$3,0)-1,81,1)),1)</xm:f>
          </x14:formula1>
          <xm:sqref>K89</xm:sqref>
        </x14:dataValidation>
        <x14:dataValidation type="list" allowBlank="1" showInputMessage="1" showErrorMessage="1" xr:uid="{00000000-0002-0000-0500-000047000000}">
          <x14:formula1>
            <xm:f>OFFSET(Paramétrage!$K$3,1,MATCH($J$90,Paramétrage!$K$3:$O$3,0)-1,COUNTA(OFFSET(Paramétrage!$K$3,1,MATCH($J$90,Paramétrage!$K$3:$O$3,0)-1,81,1)),1)</xm:f>
          </x14:formula1>
          <xm:sqref>K90</xm:sqref>
        </x14:dataValidation>
        <x14:dataValidation type="list" allowBlank="1" showInputMessage="1" showErrorMessage="1" xr:uid="{00000000-0002-0000-0500-000048000000}">
          <x14:formula1>
            <xm:f>OFFSET(Paramétrage!$K$3,1,MATCH($J$91,Paramétrage!$K$3:$O$3,0)-1,COUNTA(OFFSET(Paramétrage!$K$3,1,MATCH($J$91,Paramétrage!$K$3:$O$3,0)-1,81,1)),1)</xm:f>
          </x14:formula1>
          <xm:sqref>K91</xm:sqref>
        </x14:dataValidation>
        <x14:dataValidation type="list" allowBlank="1" showInputMessage="1" showErrorMessage="1" xr:uid="{00000000-0002-0000-0500-000049000000}">
          <x14:formula1>
            <xm:f>OFFSET(Paramétrage!$K$3,1,MATCH($J$92,Paramétrage!$K$3:$O$3,0)-1,COUNTA(OFFSET(Paramétrage!$K$3,1,MATCH($J$92,Paramétrage!$K$3:$O$3,0)-1,81,1)),1)</xm:f>
          </x14:formula1>
          <xm:sqref>K92</xm:sqref>
        </x14:dataValidation>
        <x14:dataValidation type="list" allowBlank="1" showInputMessage="1" showErrorMessage="1" xr:uid="{00000000-0002-0000-0500-00004A000000}">
          <x14:formula1>
            <xm:f>OFFSET(Paramétrage!$K$3,1,MATCH($J$93,Paramétrage!$K$3:$O$3,0)-1,COUNTA(OFFSET(Paramétrage!$K$3,1,MATCH($J$93,Paramétrage!$K$3:$O$3,0)-1,81,1)),1)</xm:f>
          </x14:formula1>
          <xm:sqref>K93</xm:sqref>
        </x14:dataValidation>
        <x14:dataValidation type="list" allowBlank="1" showInputMessage="1" showErrorMessage="1" xr:uid="{00000000-0002-0000-0500-00004B000000}">
          <x14:formula1>
            <xm:f>OFFSET(Paramétrage!$K$3,1,MATCH($J$94,Paramétrage!$K$3:$O$3,0)-1,COUNTA(OFFSET(Paramétrage!$K$3,1,MATCH($J$94,Paramétrage!$K$3:$O$3,0)-1,81,1)),1)</xm:f>
          </x14:formula1>
          <xm:sqref>K94</xm:sqref>
        </x14:dataValidation>
        <x14:dataValidation type="list" allowBlank="1" showInputMessage="1" showErrorMessage="1" xr:uid="{00000000-0002-0000-0500-00004C000000}">
          <x14:formula1>
            <xm:f>OFFSET(Paramétrage!$K$3,1,MATCH($J$95,Paramétrage!$K$3:$O$3,0)-1,COUNTA(OFFSET(Paramétrage!$K$3,1,MATCH($J$95,Paramétrage!$K$3:$O$3,0)-1,81,1)),1)</xm:f>
          </x14:formula1>
          <xm:sqref>K95</xm:sqref>
        </x14:dataValidation>
        <x14:dataValidation type="list" allowBlank="1" showInputMessage="1" showErrorMessage="1" xr:uid="{00000000-0002-0000-0500-00004D000000}">
          <x14:formula1>
            <xm:f>OFFSET(Paramétrage!$K$3,1,MATCH($J$96,Paramétrage!$K$3:$O$3,0)-1,COUNTA(OFFSET(Paramétrage!$K$3,1,MATCH($J$96,Paramétrage!$K$3:$O$3,0)-1,81,1)),1)</xm:f>
          </x14:formula1>
          <xm:sqref>K96</xm:sqref>
        </x14:dataValidation>
        <x14:dataValidation type="list" allowBlank="1" showInputMessage="1" showErrorMessage="1" xr:uid="{00000000-0002-0000-0500-00004E000000}">
          <x14:formula1>
            <xm:f>OFFSET(Paramétrage!$K$3,1,MATCH($J$97,Paramétrage!$K$3:$O$3,0)-1,COUNTA(OFFSET(Paramétrage!$K$3,1,MATCH($J$97,Paramétrage!$K$3:$O$3,0)-1,81,1)),1)</xm:f>
          </x14:formula1>
          <xm:sqref>K97</xm:sqref>
        </x14:dataValidation>
        <x14:dataValidation type="list" allowBlank="1" showInputMessage="1" showErrorMessage="1" xr:uid="{00000000-0002-0000-0500-00004F000000}">
          <x14:formula1>
            <xm:f>OFFSET(Paramétrage!$K$3,1,MATCH($J$98,Paramétrage!$K$3:$O$3,0)-1,COUNTA(OFFSET(Paramétrage!$K$3,1,MATCH($J$98,Paramétrage!$K$3:$O$3,0)-1,81,1)),1)</xm:f>
          </x14:formula1>
          <xm:sqref>K98</xm:sqref>
        </x14:dataValidation>
        <x14:dataValidation type="list" allowBlank="1" showInputMessage="1" showErrorMessage="1" xr:uid="{00000000-0002-0000-0500-000050000000}">
          <x14:formula1>
            <xm:f>OFFSET(Paramétrage!$K$3,1,MATCH($J$99,Paramétrage!$K$3:$O$3,0)-1,COUNTA(OFFSET(Paramétrage!$K$3,1,MATCH($J$99,Paramétrage!$K$3:$O$3,0)-1,81,1)),1)</xm:f>
          </x14:formula1>
          <xm:sqref>K99</xm:sqref>
        </x14:dataValidation>
        <x14:dataValidation type="list" allowBlank="1" showInputMessage="1" showErrorMessage="1" xr:uid="{00000000-0002-0000-0500-000051000000}">
          <x14:formula1>
            <xm:f>OFFSET(Paramétrage!$K$3,1,MATCH($J$101,Paramétrage!$K$3:$O$3,0)-1,COUNTA(OFFSET(Paramétrage!$K$3,1,MATCH($J$101,Paramétrage!$K$3:$O$3,0)-1,81,1)),1)</xm:f>
          </x14:formula1>
          <xm:sqref>K101</xm:sqref>
        </x14:dataValidation>
        <x14:dataValidation type="list" allowBlank="1" showInputMessage="1" showErrorMessage="1" xr:uid="{00000000-0002-0000-0500-000052000000}">
          <x14:formula1>
            <xm:f>OFFSET(Paramétrage!$K$3,1,MATCH($J$102,Paramétrage!$K$3:$O$3,0)-1,COUNTA(OFFSET(Paramétrage!$K$3,1,MATCH($J$102,Paramétrage!$K$3:$O$3,0)-1,81,1)),1)</xm:f>
          </x14:formula1>
          <xm:sqref>K102</xm:sqref>
        </x14:dataValidation>
        <x14:dataValidation type="list" allowBlank="1" showInputMessage="1" showErrorMessage="1" xr:uid="{00000000-0002-0000-0500-000053000000}">
          <x14:formula1>
            <xm:f>OFFSET(Paramétrage!$K$3,1,MATCH($J$103,Paramétrage!$K$3:$O$3,0)-1,COUNTA(OFFSET(Paramétrage!$K$3,1,MATCH($J$103,Paramétrage!$K$3:$O$3,0)-1,81,1)),1)</xm:f>
          </x14:formula1>
          <xm:sqref>K103</xm:sqref>
        </x14:dataValidation>
        <x14:dataValidation type="list" allowBlank="1" showInputMessage="1" showErrorMessage="1" xr:uid="{00000000-0002-0000-0500-000054000000}">
          <x14:formula1>
            <xm:f>OFFSET(Paramétrage!$K$3,1,MATCH($J$104,Paramétrage!$K$3:$O$3,0)-1,COUNTA(OFFSET(Paramétrage!$K$3,1,MATCH($J$104,Paramétrage!$K$3:$O$3,0)-1,81,1)),1)</xm:f>
          </x14:formula1>
          <xm:sqref>K104</xm:sqref>
        </x14:dataValidation>
        <x14:dataValidation type="list" allowBlank="1" showInputMessage="1" showErrorMessage="1" xr:uid="{00000000-0002-0000-0500-000055000000}">
          <x14:formula1>
            <xm:f>OFFSET(Paramétrage!$K$3,1,MATCH($J$105,Paramétrage!$K$3:$O$3,0)-1,COUNTA(OFFSET(Paramétrage!$K$3,1,MATCH($J$105,Paramétrage!$K$3:$O$3,0)-1,81,1)),1)</xm:f>
          </x14:formula1>
          <xm:sqref>K105</xm:sqref>
        </x14:dataValidation>
        <x14:dataValidation type="list" allowBlank="1" showInputMessage="1" showErrorMessage="1" xr:uid="{00000000-0002-0000-0500-000056000000}">
          <x14:formula1>
            <xm:f>OFFSET(Paramétrage!$K$3,1,MATCH($J$106,Paramétrage!$K$3:$O$3,0)-1,COUNTA(OFFSET(Paramétrage!$K$3,1,MATCH($J$106,Paramétrage!$K$3:$O$3,0)-1,81,1)),1)</xm:f>
          </x14:formula1>
          <xm:sqref>K106</xm:sqref>
        </x14:dataValidation>
        <x14:dataValidation type="list" allowBlank="1" showInputMessage="1" showErrorMessage="1" xr:uid="{00000000-0002-0000-0500-000057000000}">
          <x14:formula1>
            <xm:f>OFFSET(Paramétrage!$K$3,1,MATCH($J$107,Paramétrage!$K$3:$O$3,0)-1,COUNTA(OFFSET(Paramétrage!$K$3,1,MATCH($J$107,Paramétrage!$K$3:$O$3,0)-1,81,1)),1)</xm:f>
          </x14:formula1>
          <xm:sqref>K107</xm:sqref>
        </x14:dataValidation>
        <x14:dataValidation type="list" allowBlank="1" showInputMessage="1" showErrorMessage="1" xr:uid="{00000000-0002-0000-0500-000058000000}">
          <x14:formula1>
            <xm:f>OFFSET(Paramétrage!$K$3,1,MATCH($J$108,Paramétrage!$K$3:$O$3,0)-1,COUNTA(OFFSET(Paramétrage!$K$3,1,MATCH($J$108,Paramétrage!$K$3:$O$3,0)-1,81,1)),1)</xm:f>
          </x14:formula1>
          <xm:sqref>K108</xm:sqref>
        </x14:dataValidation>
        <x14:dataValidation type="list" allowBlank="1" showInputMessage="1" showErrorMessage="1" xr:uid="{00000000-0002-0000-0500-000059000000}">
          <x14:formula1>
            <xm:f>OFFSET(Paramétrage!$K$3,1,MATCH($J$109,Paramétrage!$K$3:$O$3,0)-1,COUNTA(OFFSET(Paramétrage!$K$3,1,MATCH($J$109,Paramétrage!$K$3:$O$3,0)-1,81,1)),1)</xm:f>
          </x14:formula1>
          <xm:sqref>K109:K111</xm:sqref>
        </x14:dataValidation>
        <x14:dataValidation type="list" allowBlank="1" showInputMessage="1" showErrorMessage="1" xr:uid="{00000000-0002-0000-0500-00005A000000}">
          <x14:formula1>
            <xm:f>OFFSET(Paramétrage!$K$3,1,MATCH($J$112,Paramétrage!$K$3:$O$3,0)-1,COUNTA(OFFSET(Paramétrage!$K$3,1,MATCH($J$112,Paramétrage!$K$3:$O$3,0)-1,81,1)),1)</xm:f>
          </x14:formula1>
          <xm:sqref>K112</xm:sqref>
        </x14:dataValidation>
        <x14:dataValidation type="list" allowBlank="1" showInputMessage="1" showErrorMessage="1" xr:uid="{00000000-0002-0000-0500-00005B000000}">
          <x14:formula1>
            <xm:f>OFFSET(Paramétrage!$K$3,1,MATCH($J$113,Paramétrage!$K$3:$O$3,0)-1,COUNTA(OFFSET(Paramétrage!$K$3,1,MATCH($J$113,Paramétrage!$K$3:$O$3,0)-1,81,1)),1)</xm:f>
          </x14:formula1>
          <xm:sqref>K113</xm:sqref>
        </x14:dataValidation>
        <x14:dataValidation type="list" allowBlank="1" showInputMessage="1" showErrorMessage="1" xr:uid="{00000000-0002-0000-0500-00005C000000}">
          <x14:formula1>
            <xm:f>OFFSET(Paramétrage!$K$3,1,MATCH($J$114,Paramétrage!$K$3:$O$3,0)-1,COUNTA(OFFSET(Paramétrage!$K$3,1,MATCH($J$114,Paramétrage!$K$3:$O$3,0)-1,81,1)),1)</xm:f>
          </x14:formula1>
          <xm:sqref>K114</xm:sqref>
        </x14:dataValidation>
        <x14:dataValidation type="list" allowBlank="1" showInputMessage="1" showErrorMessage="1" xr:uid="{00000000-0002-0000-0500-00005D000000}">
          <x14:formula1>
            <xm:f>OFFSET(Paramétrage!$K$3,1,MATCH($J$115,Paramétrage!$K$3:$O$3,0)-1,COUNTA(OFFSET(Paramétrage!$K$3,1,MATCH($J$115,Paramétrage!$K$3:$O$3,0)-1,81,1)),1)</xm:f>
          </x14:formula1>
          <xm:sqref>K115</xm:sqref>
        </x14:dataValidation>
        <x14:dataValidation type="list" allowBlank="1" showInputMessage="1" showErrorMessage="1" xr:uid="{00000000-0002-0000-0500-00005E000000}">
          <x14:formula1>
            <xm:f>OFFSET(Paramétrage!$K$3,1,MATCH($J$116,Paramétrage!$K$3:$O$3,0)-1,COUNTA(OFFSET(Paramétrage!$K$3,1,MATCH($J$116,Paramétrage!$K$3:$O$3,0)-1,81,1)),1)</xm:f>
          </x14:formula1>
          <xm:sqref>K116</xm:sqref>
        </x14:dataValidation>
        <x14:dataValidation type="list" allowBlank="1" showInputMessage="1" showErrorMessage="1" xr:uid="{00000000-0002-0000-0500-00005F000000}">
          <x14:formula1>
            <xm:f>OFFSET(Paramétrage!$K$3,1,MATCH($J$117,Paramétrage!$K$3:$O$3,0)-1,COUNTA(OFFSET(Paramétrage!$K$3,1,MATCH($J$117,Paramétrage!$K$3:$O$3,0)-1,81,1)),1)</xm:f>
          </x14:formula1>
          <xm:sqref>K117</xm:sqref>
        </x14:dataValidation>
        <x14:dataValidation type="list" allowBlank="1" showInputMessage="1" showErrorMessage="1" xr:uid="{00000000-0002-0000-0500-000060000000}">
          <x14:formula1>
            <xm:f>OFFSET(Paramétrage!$K$3,1,MATCH($J$118,Paramétrage!$K$3:$O$3,0)-1,COUNTA(OFFSET(Paramétrage!$K$3,1,MATCH($J$118,Paramétrage!$K$3:$O$3,0)-1,81,1)),1)</xm:f>
          </x14:formula1>
          <xm:sqref>K118</xm:sqref>
        </x14:dataValidation>
        <x14:dataValidation type="list" allowBlank="1" showInputMessage="1" showErrorMessage="1" xr:uid="{00000000-0002-0000-0500-000061000000}">
          <x14:formula1>
            <xm:f>OFFSET(Paramétrage!$K$3,1,MATCH($J$119,Paramétrage!$K$3:$O$3,0)-1,COUNTA(OFFSET(Paramétrage!$K$3,1,MATCH($J$119,Paramétrage!$K$3:$O$3,0)-1,81,1)),1)</xm:f>
          </x14:formula1>
          <xm:sqref>K119</xm:sqref>
        </x14:dataValidation>
        <x14:dataValidation type="list" allowBlank="1" showInputMessage="1" showErrorMessage="1" xr:uid="{00000000-0002-0000-0500-000062000000}">
          <x14:formula1>
            <xm:f>OFFSET(Paramétrage!$K$3,1,MATCH($J$120,Paramétrage!$K$3:$O$3,0)-1,COUNTA(OFFSET(Paramétrage!$K$3,1,MATCH($J$120,Paramétrage!$K$3:$O$3,0)-1,81,1)),1)</xm:f>
          </x14:formula1>
          <xm:sqref>K120</xm:sqref>
        </x14:dataValidation>
        <x14:dataValidation type="list" allowBlank="1" showInputMessage="1" showErrorMessage="1" xr:uid="{00000000-0002-0000-0500-000063000000}">
          <x14:formula1>
            <xm:f>OFFSET(Paramétrage!$K$3,1,MATCH($J$121,Paramétrage!$K$3:$O$3,0)-1,COUNTA(OFFSET(Paramétrage!$K$3,1,MATCH($J$121,Paramétrage!$K$3:$O$3,0)-1,81,1)),1)</xm:f>
          </x14:formula1>
          <xm:sqref>K121</xm:sqref>
        </x14:dataValidation>
        <x14:dataValidation type="list" allowBlank="1" showInputMessage="1" showErrorMessage="1" xr:uid="{00000000-0002-0000-0500-000064000000}">
          <x14:formula1>
            <xm:f>OFFSET(Paramétrage!$K$3,1,MATCH($J$122,Paramétrage!$K$3:$O$3,0)-1,COUNTA(OFFSET(Paramétrage!$K$3,1,MATCH($J$122,Paramétrage!$K$3:$O$3,0)-1,81,1)),1)</xm:f>
          </x14:formula1>
          <xm:sqref>K122</xm:sqref>
        </x14:dataValidation>
        <x14:dataValidation type="list" allowBlank="1" showInputMessage="1" showErrorMessage="1" xr:uid="{00000000-0002-0000-0500-000065000000}">
          <x14:formula1>
            <xm:f>OFFSET(Paramétrage!$K$3,1,MATCH($J$123,Paramétrage!$K$3:$O$3,0)-1,COUNTA(OFFSET(Paramétrage!$K$3,1,MATCH($J$123,Paramétrage!$K$3:$O$3,0)-1,81,1)),1)</xm:f>
          </x14:formula1>
          <xm:sqref>K123</xm:sqref>
        </x14:dataValidation>
        <x14:dataValidation type="list" allowBlank="1" showInputMessage="1" showErrorMessage="1" xr:uid="{00000000-0002-0000-0500-000066000000}">
          <x14:formula1>
            <xm:f>OFFSET(Paramétrage!$K$3,1,MATCH($J$124,Paramétrage!$K$3:$O$3,0)-1,COUNTA(OFFSET(Paramétrage!$K$3,1,MATCH($J$124,Paramétrage!$K$3:$O$3,0)-1,81,1)),1)</xm:f>
          </x14:formula1>
          <xm:sqref>K124</xm:sqref>
        </x14:dataValidation>
        <x14:dataValidation type="list" allowBlank="1" showInputMessage="1" showErrorMessage="1" xr:uid="{00000000-0002-0000-0500-000067000000}">
          <x14:formula1>
            <xm:f>OFFSET(Paramétrage!$K$3,1,MATCH($J$125,Paramétrage!$K$3:$O$3,0)-1,COUNTA(OFFSET(Paramétrage!$K$3,1,MATCH($J$125,Paramétrage!$K$3:$O$3,0)-1,81,1)),1)</xm:f>
          </x14:formula1>
          <xm:sqref>K125</xm:sqref>
        </x14:dataValidation>
        <x14:dataValidation type="list" allowBlank="1" showInputMessage="1" showErrorMessage="1" xr:uid="{00000000-0002-0000-0500-000068000000}">
          <x14:formula1>
            <xm:f>OFFSET(Paramétrage!$K$3,1,MATCH($J$126,Paramétrage!$K$3:$O$3,0)-1,COUNTA(OFFSET(Paramétrage!$K$3,1,MATCH($J$126,Paramétrage!$K$3:$O$3,0)-1,81,1)),1)</xm:f>
          </x14:formula1>
          <xm:sqref>K126</xm:sqref>
        </x14:dataValidation>
        <x14:dataValidation type="list" allowBlank="1" showInputMessage="1" showErrorMessage="1" xr:uid="{00000000-0002-0000-0500-000069000000}">
          <x14:formula1>
            <xm:f>OFFSET(Paramétrage!$K$3,1,MATCH($J$127,Paramétrage!$K$3:$O$3,0)-1,COUNTA(OFFSET(Paramétrage!$K$3,1,MATCH($J$127,Paramétrage!$K$3:$O$3,0)-1,81,1)),1)</xm:f>
          </x14:formula1>
          <xm:sqref>K127</xm:sqref>
        </x14:dataValidation>
        <x14:dataValidation type="list" allowBlank="1" showInputMessage="1" showErrorMessage="1" xr:uid="{00000000-0002-0000-0500-00006A000000}">
          <x14:formula1>
            <xm:f>OFFSET(Paramétrage!$K$3,1,MATCH($J$128,Paramétrage!$K$3:$O$3,0)-1,COUNTA(OFFSET(Paramétrage!$K$3,1,MATCH($J$128,Paramétrage!$K$3:$O$3,0)-1,81,1)),1)</xm:f>
          </x14:formula1>
          <xm:sqref>K128</xm:sqref>
        </x14:dataValidation>
        <x14:dataValidation type="list" allowBlank="1" showInputMessage="1" showErrorMessage="1" xr:uid="{00000000-0002-0000-0500-00006B000000}">
          <x14:formula1>
            <xm:f>OFFSET(Paramétrage!$K$3,1,MATCH($J$129,Paramétrage!$K$3:$O$3,0)-1,COUNTA(OFFSET(Paramétrage!$K$3,1,MATCH($J$129,Paramétrage!$K$3:$O$3,0)-1,81,1)),1)</xm:f>
          </x14:formula1>
          <xm:sqref>K129</xm:sqref>
        </x14:dataValidation>
        <x14:dataValidation type="list" allowBlank="1" showInputMessage="1" showErrorMessage="1" xr:uid="{00000000-0002-0000-0500-00006C000000}">
          <x14:formula1>
            <xm:f>OFFSET(Paramétrage!$K$3,1,MATCH($J$130,Paramétrage!$K$3:$O$3,0)-1,COUNTA(OFFSET(Paramétrage!$K$3,1,MATCH($J$130,Paramétrage!$K$3:$O$3,0)-1,81,1)),1)</xm:f>
          </x14:formula1>
          <xm:sqref>K130</xm:sqref>
        </x14:dataValidation>
        <x14:dataValidation type="list" allowBlank="1" showInputMessage="1" showErrorMessage="1" xr:uid="{00000000-0002-0000-0500-00006D000000}">
          <x14:formula1>
            <xm:f>OFFSET(Paramétrage!$K$3,1,MATCH($J$131,Paramétrage!$K$3:$O$3,0)-1,COUNTA(OFFSET(Paramétrage!$K$3,1,MATCH($J$131,Paramétrage!$K$3:$O$3,0)-1,81,1)),1)</xm:f>
          </x14:formula1>
          <xm:sqref>K131</xm:sqref>
        </x14:dataValidation>
        <x14:dataValidation type="list" allowBlank="1" showInputMessage="1" showErrorMessage="1" xr:uid="{00000000-0002-0000-0500-00006E000000}">
          <x14:formula1>
            <xm:f>OFFSET(Paramétrage!$K$3,1,MATCH($J$132,Paramétrage!$K$3:$O$3,0)-1,COUNTA(OFFSET(Paramétrage!$K$3,1,MATCH($J$132,Paramétrage!$K$3:$O$3,0)-1,81,1)),1)</xm:f>
          </x14:formula1>
          <xm:sqref>K132</xm:sqref>
        </x14:dataValidation>
        <x14:dataValidation type="list" allowBlank="1" showInputMessage="1" showErrorMessage="1" xr:uid="{00000000-0002-0000-0500-00006F000000}">
          <x14:formula1>
            <xm:f>OFFSET(Paramétrage!$K$3,1,MATCH($J$133,Paramétrage!$K$3:$O$3,0)-1,COUNTA(OFFSET(Paramétrage!$K$3,1,MATCH($J$133,Paramétrage!$K$3:$O$3,0)-1,81,1)),1)</xm:f>
          </x14:formula1>
          <xm:sqref>K133</xm:sqref>
        </x14:dataValidation>
        <x14:dataValidation type="list" allowBlank="1" showInputMessage="1" showErrorMessage="1" xr:uid="{00000000-0002-0000-0500-000070000000}">
          <x14:formula1>
            <xm:f>OFFSET(Paramétrage!$K$3,1,MATCH($J$134,Paramétrage!$K$3:$O$3,0)-1,COUNTA(OFFSET(Paramétrage!$K$3,1,MATCH($J$134,Paramétrage!$K$3:$O$3,0)-1,81,1)),1)</xm:f>
          </x14:formula1>
          <xm:sqref>K134</xm:sqref>
        </x14:dataValidation>
        <x14:dataValidation type="list" allowBlank="1" showInputMessage="1" showErrorMessage="1" xr:uid="{00000000-0002-0000-0500-000071000000}">
          <x14:formula1>
            <xm:f>OFFSET(Paramétrage!$K$3,1,MATCH($J$135,Paramétrage!$K$3:$O$3,0)-1,COUNTA(OFFSET(Paramétrage!$K$3,1,MATCH($J$135,Paramétrage!$K$3:$O$3,0)-1,81,1)),1)</xm:f>
          </x14:formula1>
          <xm:sqref>K135</xm:sqref>
        </x14:dataValidation>
        <x14:dataValidation type="list" allowBlank="1" showInputMessage="1" showErrorMessage="1" xr:uid="{00000000-0002-0000-0500-000072000000}">
          <x14:formula1>
            <xm:f>OFFSET(Paramétrage!$K$3,1,MATCH($J$136,Paramétrage!$K$3:$O$3,0)-1,COUNTA(OFFSET(Paramétrage!$K$3,1,MATCH($J$136,Paramétrage!$K$3:$O$3,0)-1,81,1)),1)</xm:f>
          </x14:formula1>
          <xm:sqref>K136</xm:sqref>
        </x14:dataValidation>
        <x14:dataValidation type="list" allowBlank="1" showInputMessage="1" showErrorMessage="1" xr:uid="{00000000-0002-0000-0500-000073000000}">
          <x14:formula1>
            <xm:f>OFFSET(Paramétrage!$K$3,1,MATCH($J$137,Paramétrage!$K$3:$O$3,0)-1,COUNTA(OFFSET(Paramétrage!$K$3,1,MATCH($J$137,Paramétrage!$K$3:$O$3,0)-1,81,1)),1)</xm:f>
          </x14:formula1>
          <xm:sqref>K137</xm:sqref>
        </x14:dataValidation>
        <x14:dataValidation type="list" allowBlank="1" showInputMessage="1" showErrorMessage="1" xr:uid="{00000000-0002-0000-0500-000074000000}">
          <x14:formula1>
            <xm:f>OFFSET(Paramétrage!$K$3,1,MATCH($J$138,Paramétrage!$K$3:$O$3,0)-1,COUNTA(OFFSET(Paramétrage!$K$3,1,MATCH($J$138,Paramétrage!$K$3:$O$3,0)-1,81,1)),1)</xm:f>
          </x14:formula1>
          <xm:sqref>K138</xm:sqref>
        </x14:dataValidation>
        <x14:dataValidation type="list" allowBlank="1" showInputMessage="1" showErrorMessage="1" xr:uid="{00000000-0002-0000-0500-000075000000}">
          <x14:formula1>
            <xm:f>OFFSET(Paramétrage!$K$3,1,MATCH($J$139,Paramétrage!$K$3:$O$3,0)-1,COUNTA(OFFSET(Paramétrage!$K$3,1,MATCH($J$139,Paramétrage!$K$3:$O$3,0)-1,81,1)),1)</xm:f>
          </x14:formula1>
          <xm:sqref>K139</xm:sqref>
        </x14:dataValidation>
        <x14:dataValidation type="list" allowBlank="1" showInputMessage="1" showErrorMessage="1" xr:uid="{00000000-0002-0000-0500-000076000000}">
          <x14:formula1>
            <xm:f>OFFSET(Paramétrage!$K$3,1,MATCH($J$140,Paramétrage!$K$3:$O$3,0)-1,COUNTA(OFFSET(Paramétrage!$K$3,1,MATCH($J$140,Paramétrage!$K$3:$O$3,0)-1,81,1)),1)</xm:f>
          </x14:formula1>
          <xm:sqref>K140</xm:sqref>
        </x14:dataValidation>
        <x14:dataValidation type="list" allowBlank="1" showInputMessage="1" showErrorMessage="1" xr:uid="{00000000-0002-0000-0500-000077000000}">
          <x14:formula1>
            <xm:f>OFFSET(Paramétrage!$K$3,1,MATCH($J$141,Paramétrage!$K$3:$O$3,0)-1,COUNTA(OFFSET(Paramétrage!$K$3,1,MATCH($J$141,Paramétrage!$K$3:$O$3,0)-1,81,1)),1)</xm:f>
          </x14:formula1>
          <xm:sqref>K141</xm:sqref>
        </x14:dataValidation>
        <x14:dataValidation type="list" allowBlank="1" showInputMessage="1" showErrorMessage="1" xr:uid="{00000000-0002-0000-0500-000078000000}">
          <x14:formula1>
            <xm:f>OFFSET(Paramétrage!$K$3,1,MATCH($J$142,Paramétrage!$K$3:$O$3,0)-1,COUNTA(OFFSET(Paramétrage!$K$3,1,MATCH($J$142,Paramétrage!$K$3:$O$3,0)-1,81,1)),1)</xm:f>
          </x14:formula1>
          <xm:sqref>K142</xm:sqref>
        </x14:dataValidation>
        <x14:dataValidation type="list" allowBlank="1" showInputMessage="1" showErrorMessage="1" xr:uid="{00000000-0002-0000-0500-000079000000}">
          <x14:formula1>
            <xm:f>OFFSET(Paramétrage!$K$3,1,MATCH($J$143,Paramétrage!$K$3:$O$3,0)-1,COUNTA(OFFSET(Paramétrage!$K$3,1,MATCH($J$143,Paramétrage!$K$3:$O$3,0)-1,81,1)),1)</xm:f>
          </x14:formula1>
          <xm:sqref>K143</xm:sqref>
        </x14:dataValidation>
        <x14:dataValidation type="list" allowBlank="1" showInputMessage="1" showErrorMessage="1" xr:uid="{00000000-0002-0000-0500-00007A000000}">
          <x14:formula1>
            <xm:f>OFFSET(Paramétrage!$K$3,1,MATCH($J$144,Paramétrage!$K$3:$O$3,0)-1,COUNTA(OFFSET(Paramétrage!$K$3,1,MATCH($J$144,Paramétrage!$K$3:$O$3,0)-1,81,1)),1)</xm:f>
          </x14:formula1>
          <xm:sqref>K144</xm:sqref>
        </x14:dataValidation>
        <x14:dataValidation type="list" allowBlank="1" showInputMessage="1" showErrorMessage="1" xr:uid="{00000000-0002-0000-0500-00007B000000}">
          <x14:formula1>
            <xm:f>OFFSET(Paramétrage!$K$3,1,MATCH($J$145,Paramétrage!$K$3:$O$3,0)-1,COUNTA(OFFSET(Paramétrage!$K$3,1,MATCH($J$145,Paramétrage!$K$3:$O$3,0)-1,81,1)),1)</xm:f>
          </x14:formula1>
          <xm:sqref>K145</xm:sqref>
        </x14:dataValidation>
        <x14:dataValidation type="list" allowBlank="1" showInputMessage="1" showErrorMessage="1" xr:uid="{00000000-0002-0000-0500-00007C000000}">
          <x14:formula1>
            <xm:f>OFFSET(Paramétrage!$K$3,1,MATCH($J$146,Paramétrage!$K$3:$O$3,0)-1,COUNTA(OFFSET(Paramétrage!$K$3,1,MATCH($J$146,Paramétrage!$K$3:$O$3,0)-1,81,1)),1)</xm:f>
          </x14:formula1>
          <xm:sqref>K146</xm:sqref>
        </x14:dataValidation>
        <x14:dataValidation type="list" allowBlank="1" showInputMessage="1" showErrorMessage="1" xr:uid="{00000000-0002-0000-0500-00007D000000}">
          <x14:formula1>
            <xm:f>OFFSET(Paramétrage!$K$3,1,MATCH($J$147,Paramétrage!$K$3:$O$3,0)-1,COUNTA(OFFSET(Paramétrage!$K$3,1,MATCH($J$147,Paramétrage!$K$3:$O$3,0)-1,81,1)),1)</xm:f>
          </x14:formula1>
          <xm:sqref>K147</xm:sqref>
        </x14:dataValidation>
        <x14:dataValidation type="list" allowBlank="1" showInputMessage="1" showErrorMessage="1" xr:uid="{00000000-0002-0000-0500-00007E000000}">
          <x14:formula1>
            <xm:f>OFFSET(Paramétrage!$K$3,1,MATCH($J$148,Paramétrage!$K$3:$O$3,0)-1,COUNTA(OFFSET(Paramétrage!$K$3,1,MATCH($J$148,Paramétrage!$K$3:$O$3,0)-1,81,1)),1)</xm:f>
          </x14:formula1>
          <xm:sqref>K148</xm:sqref>
        </x14:dataValidation>
        <x14:dataValidation type="list" allowBlank="1" showInputMessage="1" showErrorMessage="1" xr:uid="{00000000-0002-0000-0500-00007F000000}">
          <x14:formula1>
            <xm:f>OFFSET(Paramétrage!$K$3,1,MATCH($J$149,Paramétrage!$K$3:$O$3,0)-1,COUNTA(OFFSET(Paramétrage!$K$3,1,MATCH($J$149,Paramétrage!$K$3:$O$3,0)-1,81,1)),1)</xm:f>
          </x14:formula1>
          <xm:sqref>K149</xm:sqref>
        </x14:dataValidation>
        <x14:dataValidation type="list" allowBlank="1" showInputMessage="1" showErrorMessage="1" xr:uid="{00000000-0002-0000-0500-000080000000}">
          <x14:formula1>
            <xm:f>OFFSET(Paramétrage!$K$3,1,MATCH($J$150,Paramétrage!$K$3:$O$3,0)-1,COUNTA(OFFSET(Paramétrage!$K$3,1,MATCH($J$150,Paramétrage!$K$3:$O$3,0)-1,81,1)),1)</xm:f>
          </x14:formula1>
          <xm:sqref>K150</xm:sqref>
        </x14:dataValidation>
        <x14:dataValidation type="list" allowBlank="1" showInputMessage="1" showErrorMessage="1" xr:uid="{00000000-0002-0000-0500-000081000000}">
          <x14:formula1>
            <xm:f>OFFSET(Paramétrage!$K$3,1,MATCH($J$151,Paramétrage!$K$3:$O$3,0)-1,COUNTA(OFFSET(Paramétrage!$K$3,1,MATCH($J$151,Paramétrage!$K$3:$O$3,0)-1,81,1)),1)</xm:f>
          </x14:formula1>
          <xm:sqref>K151</xm:sqref>
        </x14:dataValidation>
        <x14:dataValidation type="list" allowBlank="1" showInputMessage="1" showErrorMessage="1" xr:uid="{00000000-0002-0000-0500-000082000000}">
          <x14:formula1>
            <xm:f>OFFSET(Paramétrage!$K$3,1,MATCH($J$152,Paramétrage!$K$3:$O$3,0)-1,COUNTA(OFFSET(Paramétrage!$K$3,1,MATCH($J$152,Paramétrage!$K$3:$O$3,0)-1,81,1)),1)</xm:f>
          </x14:formula1>
          <xm:sqref>K152</xm:sqref>
        </x14:dataValidation>
        <x14:dataValidation type="list" allowBlank="1" showInputMessage="1" showErrorMessage="1" xr:uid="{00000000-0002-0000-0500-000083000000}">
          <x14:formula1>
            <xm:f>OFFSET(Paramétrage!$K$3,1,MATCH($J$153,Paramétrage!$K$3:$O$3,0)-1,COUNTA(OFFSET(Paramétrage!$K$3,1,MATCH($J$153,Paramétrage!$K$3:$O$3,0)-1,81,1)),1)</xm:f>
          </x14:formula1>
          <xm:sqref>K153</xm:sqref>
        </x14:dataValidation>
        <x14:dataValidation type="list" allowBlank="1" showInputMessage="1" showErrorMessage="1" xr:uid="{00000000-0002-0000-0500-000084000000}">
          <x14:formula1>
            <xm:f>OFFSET(Paramétrage!$K$3,1,MATCH($J$154,Paramétrage!$K$3:$O$3,0)-1,COUNTA(OFFSET(Paramétrage!$K$3,1,MATCH($J$154,Paramétrage!$K$3:$O$3,0)-1,81,1)),1)</xm:f>
          </x14:formula1>
          <xm:sqref>K154</xm:sqref>
        </x14:dataValidation>
        <x14:dataValidation type="list" allowBlank="1" showInputMessage="1" showErrorMessage="1" xr:uid="{00000000-0002-0000-0500-000085000000}">
          <x14:formula1>
            <xm:f>OFFSET(Paramétrage!$K$3,1,MATCH($J$155,Paramétrage!$K$3:$O$3,0)-1,COUNTA(OFFSET(Paramétrage!$K$3,1,MATCH($J$155,Paramétrage!$K$3:$O$3,0)-1,81,1)),1)</xm:f>
          </x14:formula1>
          <xm:sqref>K155</xm:sqref>
        </x14:dataValidation>
        <x14:dataValidation type="list" allowBlank="1" showInputMessage="1" showErrorMessage="1" xr:uid="{00000000-0002-0000-0500-000086000000}">
          <x14:formula1>
            <xm:f>OFFSET(Paramétrage!$K$3,1,MATCH($J$156,Paramétrage!$K$3:$O$3,0)-1,COUNTA(OFFSET(Paramétrage!$K$3,1,MATCH($J$156,Paramétrage!$K$3:$O$3,0)-1,81,1)),1)</xm:f>
          </x14:formula1>
          <xm:sqref>K156</xm:sqref>
        </x14:dataValidation>
        <x14:dataValidation type="list" allowBlank="1" showInputMessage="1" showErrorMessage="1" xr:uid="{00000000-0002-0000-0500-000087000000}">
          <x14:formula1>
            <xm:f>OFFSET(Paramétrage!$K$3,1,MATCH($J$157,Paramétrage!$K$3:$O$3,0)-1,COUNTA(OFFSET(Paramétrage!$K$3,1,MATCH($J$157,Paramétrage!$K$3:$O$3,0)-1,81,1)),1)</xm:f>
          </x14:formula1>
          <xm:sqref>K157</xm:sqref>
        </x14:dataValidation>
        <x14:dataValidation type="list" allowBlank="1" showInputMessage="1" showErrorMessage="1" xr:uid="{00000000-0002-0000-0500-000088000000}">
          <x14:formula1>
            <xm:f>OFFSET(Paramétrage!$K$3,1,MATCH($J$158,Paramétrage!$K$3:$O$3,0)-1,COUNTA(OFFSET(Paramétrage!$K$3,1,MATCH($J$158,Paramétrage!$K$3:$O$3,0)-1,81,1)),1)</xm:f>
          </x14:formula1>
          <xm:sqref>K158</xm:sqref>
        </x14:dataValidation>
        <x14:dataValidation type="list" allowBlank="1" showInputMessage="1" showErrorMessage="1" xr:uid="{00000000-0002-0000-0500-000089000000}">
          <x14:formula1>
            <xm:f>OFFSET(Paramétrage!$K$3,1,MATCH($J$159,Paramétrage!$K$3:$O$3,0)-1,COUNTA(OFFSET(Paramétrage!$K$3,1,MATCH($J$159,Paramétrage!$K$3:$O$3,0)-1,81,1)),1)</xm:f>
          </x14:formula1>
          <xm:sqref>K159</xm:sqref>
        </x14:dataValidation>
        <x14:dataValidation type="list" allowBlank="1" showInputMessage="1" showErrorMessage="1" xr:uid="{00000000-0002-0000-0500-00008A000000}">
          <x14:formula1>
            <xm:f>OFFSET(Paramétrage!$K$3,1,MATCH($J$160,Paramétrage!$K$3:$O$3,0)-1,COUNTA(OFFSET(Paramétrage!$K$3,1,MATCH($J$160,Paramétrage!$K$3:$O$3,0)-1,81,1)),1)</xm:f>
          </x14:formula1>
          <xm:sqref>K160</xm:sqref>
        </x14:dataValidation>
        <x14:dataValidation type="list" allowBlank="1" showInputMessage="1" showErrorMessage="1" xr:uid="{00000000-0002-0000-0500-00008B000000}">
          <x14:formula1>
            <xm:f>OFFSET(Paramétrage!$K$3,1,MATCH($J$161,Paramétrage!$K$3:$O$3,0)-1,COUNTA(OFFSET(Paramétrage!$K$3,1,MATCH($J$161,Paramétrage!$K$3:$O$3,0)-1,81,1)),1)</xm:f>
          </x14:formula1>
          <xm:sqref>K161</xm:sqref>
        </x14:dataValidation>
        <x14:dataValidation type="list" allowBlank="1" showInputMessage="1" showErrorMessage="1" xr:uid="{00000000-0002-0000-0500-00008C000000}">
          <x14:formula1>
            <xm:f>OFFSET(Paramétrage!$K$3,1,MATCH($J$162,Paramétrage!$K$3:$O$3,0)-1,COUNTA(OFFSET(Paramétrage!$K$3,1,MATCH($J$162,Paramétrage!$K$3:$O$3,0)-1,81,1)),1)</xm:f>
          </x14:formula1>
          <xm:sqref>K162</xm:sqref>
        </x14:dataValidation>
        <x14:dataValidation type="list" allowBlank="1" showInputMessage="1" showErrorMessage="1" xr:uid="{00000000-0002-0000-0500-00008D000000}">
          <x14:formula1>
            <xm:f>OFFSET(Paramétrage!$K$3,1,MATCH($J$163,Paramétrage!$K$3:$O$3,0)-1,COUNTA(OFFSET(Paramétrage!$K$3,1,MATCH($J$163,Paramétrage!$K$3:$O$3,0)-1,81,1)),1)</xm:f>
          </x14:formula1>
          <xm:sqref>K163</xm:sqref>
        </x14:dataValidation>
        <x14:dataValidation type="list" allowBlank="1" showInputMessage="1" showErrorMessage="1" xr:uid="{00000000-0002-0000-0500-00008E000000}">
          <x14:formula1>
            <xm:f>OFFSET(Paramétrage!$K$3,1,MATCH($J$164,Paramétrage!$K$3:$O$3,0)-1,COUNTA(OFFSET(Paramétrage!$K$3,1,MATCH($J$164,Paramétrage!$K$3:$O$3,0)-1,81,1)),1)</xm:f>
          </x14:formula1>
          <xm:sqref>K164</xm:sqref>
        </x14:dataValidation>
        <x14:dataValidation type="list" allowBlank="1" showInputMessage="1" showErrorMessage="1" xr:uid="{00000000-0002-0000-0500-00008F000000}">
          <x14:formula1>
            <xm:f>OFFSET(Paramétrage!$K$3,1,MATCH($J$100,Paramétrage!$K$3:$O$3,0)-1,COUNTA(OFFSET(Paramétrage!$K$3,1,MATCH($J$100,Paramétrage!$K$3:$O$3,0)-1,81,1)),1)</xm:f>
          </x14:formula1>
          <xm:sqref>K100</xm:sqref>
        </x14:dataValidation>
        <x14:dataValidation type="list" allowBlank="1" showInputMessage="1" showErrorMessage="1" xr:uid="{00000000-0002-0000-0500-000090000000}">
          <x14:formula1>
            <xm:f>Paramétrage!$P$4:$P$5</xm:f>
          </x14:formula1>
          <xm:sqref>L18:L164</xm:sqref>
        </x14:dataValidation>
        <x14:dataValidation type="list" allowBlank="1" showInputMessage="1" showErrorMessage="1" xr:uid="{00000000-0002-0000-0500-000091000000}">
          <x14:formula1>
            <xm:f>Paramétrage!$K$3:$O$3</xm:f>
          </x14:formula1>
          <xm:sqref>J18:J164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166"/>
  <sheetViews>
    <sheetView tabSelected="1" zoomScale="40" zoomScaleNormal="40" workbookViewId="0">
      <pane xSplit="7" ySplit="17" topLeftCell="H18" activePane="bottomRight" state="frozen"/>
      <selection activeCell="N137" sqref="A1:N137"/>
      <selection pane="topRight" activeCell="N137" sqref="A1:N137"/>
      <selection pane="bottomLeft" activeCell="N137" sqref="A1:N137"/>
      <selection pane="bottomRight" activeCell="N137" sqref="A1:N137"/>
    </sheetView>
  </sheetViews>
  <sheetFormatPr baseColWidth="10" defaultColWidth="11.42578125" defaultRowHeight="15.75" x14ac:dyDescent="0.2"/>
  <cols>
    <col min="1" max="1" width="11.42578125" style="31"/>
    <col min="2" max="2" width="14.28515625" style="31" customWidth="1"/>
    <col min="3" max="3" width="8.85546875" style="31" customWidth="1"/>
    <col min="4" max="4" width="22.42578125" style="31" customWidth="1"/>
    <col min="5" max="6" width="8.85546875" style="31" customWidth="1"/>
    <col min="7" max="7" width="31.85546875" style="31" customWidth="1"/>
    <col min="8" max="8" width="13" style="31" customWidth="1"/>
    <col min="9" max="9" width="10" style="31" customWidth="1"/>
    <col min="10" max="10" width="11.42578125" style="31"/>
    <col min="11" max="11" width="52.28515625" style="31" customWidth="1"/>
    <col min="12" max="12" width="11.42578125" style="31"/>
    <col min="13" max="13" width="72.85546875" style="31" customWidth="1"/>
    <col min="14" max="16384" width="11.42578125" style="31"/>
  </cols>
  <sheetData>
    <row r="1" spans="1:13" ht="6" customHeight="1" x14ac:dyDescent="0.2"/>
    <row r="2" spans="1:13" ht="17.25" customHeight="1" x14ac:dyDescent="0.2">
      <c r="D2" s="316" t="s">
        <v>1757</v>
      </c>
      <c r="E2" s="316"/>
      <c r="F2" s="316"/>
      <c r="G2" s="316"/>
    </row>
    <row r="3" spans="1:13" ht="18" customHeight="1" x14ac:dyDescent="0.2">
      <c r="E3" s="289" t="s">
        <v>68</v>
      </c>
      <c r="F3" s="305"/>
      <c r="G3" s="289" t="s">
        <v>69</v>
      </c>
      <c r="H3" s="235" t="s">
        <v>70</v>
      </c>
      <c r="I3" s="235"/>
    </row>
    <row r="4" spans="1:13" ht="18" customHeight="1" x14ac:dyDescent="0.2">
      <c r="E4" s="290"/>
      <c r="F4" s="306"/>
      <c r="G4" s="290"/>
      <c r="H4" s="235"/>
      <c r="I4" s="235"/>
    </row>
    <row r="5" spans="1:13" ht="18" customHeight="1" x14ac:dyDescent="0.2">
      <c r="D5" s="156" t="s">
        <v>188</v>
      </c>
      <c r="E5" s="240" t="s">
        <v>71</v>
      </c>
      <c r="F5" s="241"/>
      <c r="G5" s="157" t="s">
        <v>1099</v>
      </c>
      <c r="H5" s="307" t="s">
        <v>264</v>
      </c>
      <c r="I5" s="307"/>
    </row>
    <row r="6" spans="1:13" ht="18" customHeight="1" x14ac:dyDescent="0.2">
      <c r="A6" s="280" t="s">
        <v>345</v>
      </c>
      <c r="B6" s="280"/>
      <c r="D6" s="158" t="s">
        <v>189</v>
      </c>
      <c r="E6" s="233" t="s">
        <v>71</v>
      </c>
      <c r="F6" s="234"/>
      <c r="G6" s="173" t="s">
        <v>0</v>
      </c>
      <c r="H6" s="308" t="s">
        <v>262</v>
      </c>
      <c r="I6" s="308"/>
    </row>
    <row r="7" spans="1:13" ht="18" customHeight="1" x14ac:dyDescent="0.2">
      <c r="A7" s="280"/>
      <c r="B7" s="280"/>
      <c r="D7" s="103" t="s">
        <v>190</v>
      </c>
      <c r="E7" s="104"/>
      <c r="F7" s="104"/>
      <c r="G7" s="104"/>
      <c r="H7" s="102"/>
      <c r="I7" s="102"/>
    </row>
    <row r="8" spans="1:13" ht="18" customHeight="1" x14ac:dyDescent="0.2">
      <c r="A8" s="280"/>
      <c r="B8" s="280"/>
      <c r="D8" s="106" t="s">
        <v>191</v>
      </c>
      <c r="E8" s="173" t="s">
        <v>82</v>
      </c>
      <c r="F8" s="174"/>
      <c r="G8" s="159" t="s">
        <v>83</v>
      </c>
      <c r="H8" s="175"/>
      <c r="I8" s="175"/>
    </row>
    <row r="9" spans="1:13" ht="18" customHeight="1" x14ac:dyDescent="0.2">
      <c r="A9" s="280"/>
      <c r="B9" s="280"/>
      <c r="D9" s="106" t="s">
        <v>191</v>
      </c>
      <c r="E9" s="291" t="s">
        <v>85</v>
      </c>
      <c r="F9" s="292"/>
      <c r="G9" s="159" t="s">
        <v>86</v>
      </c>
      <c r="H9" s="304"/>
      <c r="I9" s="304"/>
    </row>
    <row r="10" spans="1:13" ht="18" customHeight="1" x14ac:dyDescent="0.2">
      <c r="D10" s="106"/>
      <c r="E10" s="291"/>
      <c r="F10" s="292"/>
      <c r="G10" s="159"/>
      <c r="H10" s="304"/>
      <c r="I10" s="304"/>
    </row>
    <row r="11" spans="1:13" ht="18" customHeight="1" x14ac:dyDescent="0.2">
      <c r="C11" s="107"/>
    </row>
    <row r="12" spans="1:13" ht="18" customHeight="1" x14ac:dyDescent="0.2"/>
    <row r="13" spans="1:13" ht="18" customHeight="1" x14ac:dyDescent="0.2"/>
    <row r="14" spans="1:13" ht="18" customHeight="1" x14ac:dyDescent="0.2"/>
    <row r="15" spans="1:13" ht="6.6" customHeight="1" thickBot="1" x14ac:dyDescent="0.25"/>
    <row r="16" spans="1:13" ht="68.45" customHeight="1" x14ac:dyDescent="0.25">
      <c r="A16" s="39"/>
      <c r="B16" s="293" t="s">
        <v>88</v>
      </c>
      <c r="C16" s="294"/>
      <c r="D16" s="295"/>
      <c r="E16" s="257" t="s">
        <v>89</v>
      </c>
      <c r="F16" s="257" t="s">
        <v>90</v>
      </c>
      <c r="G16" s="257" t="s">
        <v>91</v>
      </c>
      <c r="H16" s="257" t="s">
        <v>92</v>
      </c>
      <c r="I16" s="257" t="s">
        <v>93</v>
      </c>
      <c r="J16" s="229" t="s">
        <v>378</v>
      </c>
      <c r="K16" s="297" t="s">
        <v>379</v>
      </c>
      <c r="L16" s="276" t="s">
        <v>380</v>
      </c>
      <c r="M16" s="276" t="s">
        <v>1744</v>
      </c>
    </row>
    <row r="17" spans="1:13" ht="32.25" thickBot="1" x14ac:dyDescent="0.3">
      <c r="A17" s="39"/>
      <c r="B17" s="35" t="s">
        <v>94</v>
      </c>
      <c r="C17" s="36" t="s">
        <v>95</v>
      </c>
      <c r="D17" s="36" t="s">
        <v>96</v>
      </c>
      <c r="E17" s="258"/>
      <c r="F17" s="261"/>
      <c r="G17" s="261"/>
      <c r="H17" s="261"/>
      <c r="I17" s="261"/>
      <c r="J17" s="230"/>
      <c r="K17" s="298"/>
      <c r="L17" s="296"/>
      <c r="M17" s="296"/>
    </row>
    <row r="18" spans="1:13" ht="15.6" customHeight="1" x14ac:dyDescent="0.2">
      <c r="A18" s="242" t="s">
        <v>266</v>
      </c>
      <c r="B18" s="264" t="s">
        <v>98</v>
      </c>
      <c r="C18" s="245" t="s">
        <v>267</v>
      </c>
      <c r="D18" s="281" t="s">
        <v>346</v>
      </c>
      <c r="E18" s="250">
        <v>6</v>
      </c>
      <c r="F18" s="72" t="s">
        <v>268</v>
      </c>
      <c r="G18" s="170" t="s">
        <v>347</v>
      </c>
      <c r="H18" s="108" t="s">
        <v>103</v>
      </c>
      <c r="I18" s="109" t="s">
        <v>104</v>
      </c>
      <c r="J18" s="110"/>
      <c r="K18" s="111"/>
      <c r="L18" s="111"/>
      <c r="M18" s="223"/>
    </row>
    <row r="19" spans="1:13" ht="31.5" x14ac:dyDescent="0.2">
      <c r="A19" s="243"/>
      <c r="B19" s="265"/>
      <c r="C19" s="245"/>
      <c r="D19" s="281"/>
      <c r="E19" s="248"/>
      <c r="F19" s="72" t="s">
        <v>270</v>
      </c>
      <c r="G19" s="170" t="s">
        <v>347</v>
      </c>
      <c r="H19" s="113" t="s">
        <v>103</v>
      </c>
      <c r="I19" s="109" t="s">
        <v>108</v>
      </c>
      <c r="J19" s="114"/>
      <c r="K19" s="115"/>
      <c r="L19" s="115"/>
      <c r="M19" s="223"/>
    </row>
    <row r="20" spans="1:13" x14ac:dyDescent="0.2">
      <c r="A20" s="243"/>
      <c r="B20" s="265"/>
      <c r="C20" s="245"/>
      <c r="D20" s="281"/>
      <c r="E20" s="248"/>
      <c r="F20" s="72" t="s">
        <v>271</v>
      </c>
      <c r="G20" s="117"/>
      <c r="H20" s="113"/>
      <c r="I20" s="109"/>
      <c r="J20" s="114"/>
      <c r="K20" s="115"/>
      <c r="L20" s="115"/>
      <c r="M20" s="223"/>
    </row>
    <row r="21" spans="1:13" x14ac:dyDescent="0.2">
      <c r="A21" s="243"/>
      <c r="B21" s="265"/>
      <c r="C21" s="245"/>
      <c r="D21" s="281"/>
      <c r="E21" s="248"/>
      <c r="F21" s="74" t="s">
        <v>273</v>
      </c>
      <c r="G21" s="117"/>
      <c r="H21" s="113"/>
      <c r="I21" s="109"/>
      <c r="J21" s="114"/>
      <c r="K21" s="115"/>
      <c r="L21" s="115"/>
      <c r="M21" s="223"/>
    </row>
    <row r="22" spans="1:13" x14ac:dyDescent="0.2">
      <c r="A22" s="243"/>
      <c r="B22" s="265"/>
      <c r="C22" s="245"/>
      <c r="D22" s="281"/>
      <c r="E22" s="248"/>
      <c r="F22" s="72"/>
      <c r="G22" s="117"/>
      <c r="H22" s="113"/>
      <c r="I22" s="109"/>
      <c r="J22" s="114"/>
      <c r="K22" s="115"/>
      <c r="L22" s="115"/>
      <c r="M22" s="223"/>
    </row>
    <row r="23" spans="1:13" x14ac:dyDescent="0.2">
      <c r="A23" s="243"/>
      <c r="B23" s="265"/>
      <c r="C23" s="245"/>
      <c r="D23" s="281"/>
      <c r="E23" s="248"/>
      <c r="F23" s="72"/>
      <c r="G23" s="117"/>
      <c r="H23" s="113"/>
      <c r="I23" s="109"/>
      <c r="J23" s="114"/>
      <c r="K23" s="115"/>
      <c r="L23" s="115"/>
      <c r="M23" s="223"/>
    </row>
    <row r="24" spans="1:13" x14ac:dyDescent="0.2">
      <c r="A24" s="243"/>
      <c r="B24" s="265"/>
      <c r="C24" s="245"/>
      <c r="D24" s="281"/>
      <c r="E24" s="248"/>
      <c r="F24" s="72"/>
      <c r="G24" s="117"/>
      <c r="H24" s="113"/>
      <c r="I24" s="109"/>
      <c r="J24" s="114"/>
      <c r="K24" s="115"/>
      <c r="L24" s="115"/>
      <c r="M24" s="223"/>
    </row>
    <row r="25" spans="1:13" x14ac:dyDescent="0.2">
      <c r="A25" s="243"/>
      <c r="B25" s="265"/>
      <c r="C25" s="245"/>
      <c r="D25" s="281"/>
      <c r="E25" s="249"/>
      <c r="F25" s="72"/>
      <c r="G25" s="117"/>
      <c r="H25" s="113"/>
      <c r="I25" s="109"/>
      <c r="J25" s="114"/>
      <c r="K25" s="115"/>
      <c r="L25" s="115"/>
      <c r="M25" s="223"/>
    </row>
    <row r="26" spans="1:13" ht="31.5" x14ac:dyDescent="0.2">
      <c r="A26" s="243"/>
      <c r="B26" s="265"/>
      <c r="C26" s="245"/>
      <c r="D26" s="41"/>
      <c r="E26" s="41"/>
      <c r="F26" s="41"/>
      <c r="G26" s="160"/>
      <c r="H26" s="119"/>
      <c r="I26" s="161"/>
      <c r="J26" s="114" t="s">
        <v>722</v>
      </c>
      <c r="K26" s="115" t="s">
        <v>724</v>
      </c>
      <c r="L26" s="115"/>
      <c r="M26" s="223"/>
    </row>
    <row r="27" spans="1:13" ht="15.6" customHeight="1" x14ac:dyDescent="0.2">
      <c r="A27" s="243"/>
      <c r="B27" s="265"/>
      <c r="C27" s="245" t="s">
        <v>274</v>
      </c>
      <c r="D27" s="281" t="s">
        <v>111</v>
      </c>
      <c r="E27" s="248">
        <v>6</v>
      </c>
      <c r="F27" s="73" t="s">
        <v>275</v>
      </c>
      <c r="G27" s="170" t="s">
        <v>348</v>
      </c>
      <c r="H27" s="113" t="s">
        <v>103</v>
      </c>
      <c r="I27" s="109" t="s">
        <v>104</v>
      </c>
      <c r="J27" s="114"/>
      <c r="K27" s="115"/>
      <c r="L27" s="115"/>
      <c r="M27" s="223"/>
    </row>
    <row r="28" spans="1:13" ht="31.5" x14ac:dyDescent="0.2">
      <c r="A28" s="243"/>
      <c r="B28" s="265"/>
      <c r="C28" s="245"/>
      <c r="D28" s="281"/>
      <c r="E28" s="248"/>
      <c r="F28" s="72" t="s">
        <v>279</v>
      </c>
      <c r="G28" s="170" t="s">
        <v>348</v>
      </c>
      <c r="H28" s="113" t="s">
        <v>103</v>
      </c>
      <c r="I28" s="109" t="s">
        <v>108</v>
      </c>
      <c r="J28" s="114"/>
      <c r="K28" s="115"/>
      <c r="L28" s="115"/>
      <c r="M28" s="223"/>
    </row>
    <row r="29" spans="1:13" ht="47.25" x14ac:dyDescent="0.2">
      <c r="A29" s="243"/>
      <c r="B29" s="265"/>
      <c r="C29" s="245"/>
      <c r="D29" s="281"/>
      <c r="E29" s="248"/>
      <c r="F29" s="72" t="s">
        <v>349</v>
      </c>
      <c r="G29" s="37" t="s">
        <v>350</v>
      </c>
      <c r="H29" s="113" t="s">
        <v>103</v>
      </c>
      <c r="I29" s="109" t="s">
        <v>104</v>
      </c>
      <c r="J29" s="114"/>
      <c r="K29" s="115"/>
      <c r="L29" s="115"/>
      <c r="M29" s="223"/>
    </row>
    <row r="30" spans="1:13" x14ac:dyDescent="0.2">
      <c r="A30" s="243"/>
      <c r="B30" s="265"/>
      <c r="C30" s="245"/>
      <c r="D30" s="281"/>
      <c r="E30" s="248"/>
      <c r="F30" s="74" t="s">
        <v>351</v>
      </c>
      <c r="G30" s="37"/>
      <c r="H30" s="113"/>
      <c r="I30" s="109"/>
      <c r="J30" s="114"/>
      <c r="K30" s="115"/>
      <c r="L30" s="115"/>
      <c r="M30" s="223"/>
    </row>
    <row r="31" spans="1:13" x14ac:dyDescent="0.2">
      <c r="A31" s="243"/>
      <c r="B31" s="265"/>
      <c r="C31" s="245"/>
      <c r="D31" s="281"/>
      <c r="E31" s="248"/>
      <c r="F31" s="72"/>
      <c r="G31" s="37"/>
      <c r="H31" s="113"/>
      <c r="I31" s="109"/>
      <c r="J31" s="114"/>
      <c r="K31" s="115"/>
      <c r="L31" s="115"/>
      <c r="M31" s="223"/>
    </row>
    <row r="32" spans="1:13" x14ac:dyDescent="0.2">
      <c r="A32" s="243"/>
      <c r="B32" s="265"/>
      <c r="C32" s="245"/>
      <c r="D32" s="281"/>
      <c r="E32" s="248"/>
      <c r="F32" s="72"/>
      <c r="G32" s="37"/>
      <c r="H32" s="113"/>
      <c r="I32" s="109"/>
      <c r="J32" s="114"/>
      <c r="K32" s="115"/>
      <c r="L32" s="115"/>
      <c r="M32" s="223"/>
    </row>
    <row r="33" spans="1:13" x14ac:dyDescent="0.2">
      <c r="A33" s="243"/>
      <c r="B33" s="265"/>
      <c r="C33" s="245"/>
      <c r="D33" s="281"/>
      <c r="E33" s="248"/>
      <c r="F33" s="72"/>
      <c r="G33" s="37"/>
      <c r="H33" s="113"/>
      <c r="I33" s="109"/>
      <c r="J33" s="114"/>
      <c r="K33" s="115"/>
      <c r="L33" s="115"/>
      <c r="M33" s="223"/>
    </row>
    <row r="34" spans="1:13" x14ac:dyDescent="0.2">
      <c r="A34" s="243"/>
      <c r="B34" s="265"/>
      <c r="C34" s="245"/>
      <c r="D34" s="281"/>
      <c r="E34" s="249"/>
      <c r="F34" s="72"/>
      <c r="G34" s="37"/>
      <c r="H34" s="113"/>
      <c r="I34" s="109"/>
      <c r="J34" s="114"/>
      <c r="K34" s="115"/>
      <c r="L34" s="115"/>
      <c r="M34" s="223"/>
    </row>
    <row r="35" spans="1:13" ht="31.5" x14ac:dyDescent="0.2">
      <c r="A35" s="243"/>
      <c r="B35" s="265"/>
      <c r="C35" s="245"/>
      <c r="D35" s="41"/>
      <c r="E35" s="41"/>
      <c r="F35" s="50"/>
      <c r="G35" s="162"/>
      <c r="H35" s="163"/>
      <c r="I35" s="161"/>
      <c r="J35" s="114" t="s">
        <v>722</v>
      </c>
      <c r="K35" s="115" t="s">
        <v>733</v>
      </c>
      <c r="L35" s="115"/>
      <c r="M35" s="286" t="s">
        <v>1754</v>
      </c>
    </row>
    <row r="36" spans="1:13" ht="31.5" x14ac:dyDescent="0.2">
      <c r="A36" s="243"/>
      <c r="B36" s="265"/>
      <c r="C36" s="211"/>
      <c r="D36" s="41"/>
      <c r="E36" s="204"/>
      <c r="F36" s="50"/>
      <c r="G36" s="162"/>
      <c r="H36" s="163"/>
      <c r="I36" s="161"/>
      <c r="J36" s="114" t="s">
        <v>722</v>
      </c>
      <c r="K36" s="115" t="s">
        <v>730</v>
      </c>
      <c r="L36" s="115"/>
      <c r="M36" s="288"/>
    </row>
    <row r="37" spans="1:13" ht="14.45" customHeight="1" x14ac:dyDescent="0.2">
      <c r="A37" s="243"/>
      <c r="B37" s="265"/>
      <c r="C37" s="245" t="s">
        <v>280</v>
      </c>
      <c r="D37" s="281" t="s">
        <v>157</v>
      </c>
      <c r="E37" s="248">
        <v>6</v>
      </c>
      <c r="F37" s="72" t="s">
        <v>281</v>
      </c>
      <c r="G37" s="37" t="s">
        <v>352</v>
      </c>
      <c r="H37" s="113" t="s">
        <v>103</v>
      </c>
      <c r="I37" s="109" t="s">
        <v>104</v>
      </c>
      <c r="J37" s="114"/>
      <c r="K37" s="115"/>
      <c r="L37" s="115"/>
      <c r="M37" s="223"/>
    </row>
    <row r="38" spans="1:13" x14ac:dyDescent="0.2">
      <c r="A38" s="243"/>
      <c r="B38" s="265"/>
      <c r="C38" s="245"/>
      <c r="D38" s="281"/>
      <c r="E38" s="248"/>
      <c r="F38" s="72"/>
      <c r="G38" s="37"/>
      <c r="H38" s="113"/>
      <c r="I38" s="109"/>
      <c r="J38" s="114"/>
      <c r="K38" s="115"/>
      <c r="L38" s="115"/>
      <c r="M38" s="223"/>
    </row>
    <row r="39" spans="1:13" x14ac:dyDescent="0.2">
      <c r="A39" s="243"/>
      <c r="B39" s="265"/>
      <c r="C39" s="245"/>
      <c r="D39" s="281"/>
      <c r="E39" s="248"/>
      <c r="F39" s="72" t="s">
        <v>281</v>
      </c>
      <c r="G39" s="37" t="s">
        <v>284</v>
      </c>
      <c r="H39" s="113" t="s">
        <v>103</v>
      </c>
      <c r="I39" s="109" t="s">
        <v>104</v>
      </c>
      <c r="J39" s="114"/>
      <c r="K39" s="115"/>
      <c r="L39" s="115"/>
      <c r="M39" s="223"/>
    </row>
    <row r="40" spans="1:13" x14ac:dyDescent="0.2">
      <c r="A40" s="243"/>
      <c r="B40" s="265"/>
      <c r="C40" s="245"/>
      <c r="D40" s="281"/>
      <c r="E40" s="248"/>
      <c r="F40" s="72" t="s">
        <v>281</v>
      </c>
      <c r="G40" s="37"/>
      <c r="H40" s="113"/>
      <c r="I40" s="109"/>
      <c r="J40" s="114"/>
      <c r="K40" s="115"/>
      <c r="L40" s="115"/>
      <c r="M40" s="223"/>
    </row>
    <row r="41" spans="1:13" x14ac:dyDescent="0.2">
      <c r="A41" s="243"/>
      <c r="B41" s="265"/>
      <c r="C41" s="245"/>
      <c r="D41" s="281"/>
      <c r="E41" s="248"/>
      <c r="F41" s="72"/>
      <c r="G41" s="37"/>
      <c r="H41" s="113"/>
      <c r="I41" s="109"/>
      <c r="J41" s="114"/>
      <c r="K41" s="115"/>
      <c r="L41" s="115"/>
      <c r="M41" s="223"/>
    </row>
    <row r="42" spans="1:13" x14ac:dyDescent="0.2">
      <c r="A42" s="243"/>
      <c r="B42" s="265"/>
      <c r="C42" s="245"/>
      <c r="D42" s="281"/>
      <c r="E42" s="248"/>
      <c r="F42" s="72"/>
      <c r="G42" s="37"/>
      <c r="H42" s="113"/>
      <c r="I42" s="109"/>
      <c r="J42" s="114"/>
      <c r="K42" s="115"/>
      <c r="L42" s="115"/>
      <c r="M42" s="223"/>
    </row>
    <row r="43" spans="1:13" x14ac:dyDescent="0.2">
      <c r="A43" s="243"/>
      <c r="B43" s="265"/>
      <c r="C43" s="245"/>
      <c r="D43" s="281"/>
      <c r="E43" s="248"/>
      <c r="F43" s="72"/>
      <c r="G43" s="37"/>
      <c r="H43" s="113"/>
      <c r="I43" s="109"/>
      <c r="J43" s="114"/>
      <c r="K43" s="115"/>
      <c r="L43" s="115"/>
      <c r="M43" s="223"/>
    </row>
    <row r="44" spans="1:13" ht="15.6" customHeight="1" x14ac:dyDescent="0.2">
      <c r="A44" s="243"/>
      <c r="B44" s="265"/>
      <c r="C44" s="245"/>
      <c r="D44" s="281"/>
      <c r="E44" s="249"/>
      <c r="F44" s="72"/>
      <c r="G44" s="37"/>
      <c r="H44" s="113"/>
      <c r="I44" s="109"/>
      <c r="J44" s="114"/>
      <c r="K44" s="115"/>
      <c r="L44" s="115"/>
      <c r="M44" s="223"/>
    </row>
    <row r="45" spans="1:13" ht="15.6" customHeight="1" x14ac:dyDescent="0.2">
      <c r="A45" s="243"/>
      <c r="B45" s="299"/>
      <c r="C45" s="245"/>
      <c r="D45" s="41"/>
      <c r="E45" s="41"/>
      <c r="F45" s="50"/>
      <c r="G45" s="162"/>
      <c r="H45" s="163"/>
      <c r="I45" s="161"/>
      <c r="J45" s="114" t="s">
        <v>722</v>
      </c>
      <c r="K45" s="115" t="s">
        <v>738</v>
      </c>
      <c r="L45" s="115"/>
      <c r="M45" s="286" t="s">
        <v>1755</v>
      </c>
    </row>
    <row r="46" spans="1:13" ht="15.6" customHeight="1" x14ac:dyDescent="0.2">
      <c r="A46" s="243"/>
      <c r="B46" s="213"/>
      <c r="C46" s="211"/>
      <c r="D46" s="41"/>
      <c r="E46" s="204"/>
      <c r="F46" s="205"/>
      <c r="G46" s="162"/>
      <c r="H46" s="163"/>
      <c r="I46" s="161"/>
      <c r="J46" s="114" t="s">
        <v>722</v>
      </c>
      <c r="K46" s="115" t="s">
        <v>741</v>
      </c>
      <c r="L46" s="115"/>
      <c r="M46" s="287"/>
    </row>
    <row r="47" spans="1:13" ht="15.6" customHeight="1" x14ac:dyDescent="0.2">
      <c r="A47" s="243"/>
      <c r="B47" s="213"/>
      <c r="C47" s="211"/>
      <c r="D47" s="41"/>
      <c r="E47" s="204"/>
      <c r="F47" s="205"/>
      <c r="G47" s="162"/>
      <c r="H47" s="163"/>
      <c r="I47" s="161"/>
      <c r="J47" s="114" t="s">
        <v>722</v>
      </c>
      <c r="K47" s="115" t="s">
        <v>735</v>
      </c>
      <c r="L47" s="115"/>
      <c r="M47" s="288"/>
    </row>
    <row r="48" spans="1:13" ht="14.45" customHeight="1" x14ac:dyDescent="0.2">
      <c r="A48" s="243"/>
      <c r="B48" s="251" t="s">
        <v>132</v>
      </c>
      <c r="C48" s="245" t="s">
        <v>285</v>
      </c>
      <c r="D48" s="247" t="s">
        <v>163</v>
      </c>
      <c r="E48" s="248">
        <v>6</v>
      </c>
      <c r="F48" s="73"/>
      <c r="G48" s="176"/>
      <c r="H48" s="113"/>
      <c r="I48" s="109"/>
      <c r="J48" s="114"/>
      <c r="K48" s="115"/>
      <c r="L48" s="115"/>
      <c r="M48" s="223"/>
    </row>
    <row r="49" spans="1:13" x14ac:dyDescent="0.2">
      <c r="A49" s="243"/>
      <c r="B49" s="252"/>
      <c r="C49" s="245"/>
      <c r="D49" s="247"/>
      <c r="E49" s="248"/>
      <c r="F49" s="72" t="s">
        <v>286</v>
      </c>
      <c r="G49" s="176" t="s">
        <v>287</v>
      </c>
      <c r="H49" s="113" t="s">
        <v>166</v>
      </c>
      <c r="I49" s="109" t="s">
        <v>137</v>
      </c>
      <c r="J49" s="114"/>
      <c r="K49" s="115"/>
      <c r="L49" s="115"/>
      <c r="M49" s="223"/>
    </row>
    <row r="50" spans="1:13" x14ac:dyDescent="0.2">
      <c r="A50" s="243"/>
      <c r="B50" s="252"/>
      <c r="C50" s="245"/>
      <c r="D50" s="247"/>
      <c r="E50" s="248"/>
      <c r="F50" s="72" t="s">
        <v>286</v>
      </c>
      <c r="G50" s="176" t="s">
        <v>216</v>
      </c>
      <c r="H50" s="113" t="s">
        <v>166</v>
      </c>
      <c r="I50" s="109" t="s">
        <v>137</v>
      </c>
      <c r="J50" s="114"/>
      <c r="K50" s="115"/>
      <c r="L50" s="115"/>
      <c r="M50" s="223"/>
    </row>
    <row r="51" spans="1:13" x14ac:dyDescent="0.2">
      <c r="A51" s="243"/>
      <c r="B51" s="252"/>
      <c r="C51" s="245"/>
      <c r="D51" s="247"/>
      <c r="E51" s="248"/>
      <c r="F51" s="74" t="s">
        <v>286</v>
      </c>
      <c r="G51" s="176" t="s">
        <v>217</v>
      </c>
      <c r="H51" s="113" t="s">
        <v>166</v>
      </c>
      <c r="I51" s="109" t="s">
        <v>137</v>
      </c>
      <c r="J51" s="114"/>
      <c r="K51" s="115"/>
      <c r="L51" s="115"/>
      <c r="M51" s="223"/>
    </row>
    <row r="52" spans="1:13" x14ac:dyDescent="0.2">
      <c r="A52" s="243"/>
      <c r="B52" s="252"/>
      <c r="C52" s="245"/>
      <c r="D52" s="247"/>
      <c r="E52" s="248"/>
      <c r="F52" s="72" t="s">
        <v>286</v>
      </c>
      <c r="G52" s="176" t="s">
        <v>218</v>
      </c>
      <c r="H52" s="113" t="s">
        <v>166</v>
      </c>
      <c r="I52" s="109" t="s">
        <v>137</v>
      </c>
      <c r="J52" s="114"/>
      <c r="K52" s="115"/>
      <c r="L52" s="115"/>
      <c r="M52" s="223"/>
    </row>
    <row r="53" spans="1:13" x14ac:dyDescent="0.2">
      <c r="A53" s="243"/>
      <c r="B53" s="252"/>
      <c r="C53" s="245"/>
      <c r="D53" s="247"/>
      <c r="E53" s="248"/>
      <c r="F53" s="72" t="s">
        <v>286</v>
      </c>
      <c r="G53" s="176" t="s">
        <v>296</v>
      </c>
      <c r="H53" s="113" t="s">
        <v>166</v>
      </c>
      <c r="I53" s="109" t="s">
        <v>104</v>
      </c>
      <c r="J53" s="114"/>
      <c r="K53" s="115"/>
      <c r="L53" s="115"/>
      <c r="M53" s="223"/>
    </row>
    <row r="54" spans="1:13" x14ac:dyDescent="0.2">
      <c r="A54" s="243"/>
      <c r="B54" s="252"/>
      <c r="C54" s="245"/>
      <c r="D54" s="247"/>
      <c r="E54" s="248"/>
      <c r="F54" s="72" t="s">
        <v>286</v>
      </c>
      <c r="G54" s="176" t="s">
        <v>297</v>
      </c>
      <c r="H54" s="113" t="s">
        <v>166</v>
      </c>
      <c r="I54" s="109" t="s">
        <v>104</v>
      </c>
      <c r="J54" s="114"/>
      <c r="K54" s="115"/>
      <c r="L54" s="115"/>
      <c r="M54" s="223"/>
    </row>
    <row r="55" spans="1:13" x14ac:dyDescent="0.2">
      <c r="A55" s="243"/>
      <c r="B55" s="252"/>
      <c r="C55" s="245"/>
      <c r="D55" s="247"/>
      <c r="E55" s="248"/>
      <c r="F55" s="72" t="s">
        <v>286</v>
      </c>
      <c r="G55" s="181" t="s">
        <v>353</v>
      </c>
      <c r="H55" s="113" t="s">
        <v>166</v>
      </c>
      <c r="I55" s="109" t="s">
        <v>104</v>
      </c>
      <c r="J55" s="114"/>
      <c r="K55" s="115"/>
      <c r="L55" s="115"/>
      <c r="M55" s="223"/>
    </row>
    <row r="56" spans="1:13" x14ac:dyDescent="0.2">
      <c r="A56" s="243"/>
      <c r="B56" s="252"/>
      <c r="C56" s="245"/>
      <c r="D56" s="247"/>
      <c r="E56" s="248"/>
      <c r="F56" s="72" t="s">
        <v>286</v>
      </c>
      <c r="G56" s="176" t="s">
        <v>354</v>
      </c>
      <c r="H56" s="113" t="s">
        <v>166</v>
      </c>
      <c r="I56" s="109" t="s">
        <v>104</v>
      </c>
      <c r="J56" s="114"/>
      <c r="K56" s="115"/>
      <c r="L56" s="115"/>
      <c r="M56" s="223"/>
    </row>
    <row r="57" spans="1:13" x14ac:dyDescent="0.2">
      <c r="A57" s="243"/>
      <c r="B57" s="252"/>
      <c r="C57" s="245"/>
      <c r="D57" s="247"/>
      <c r="E57" s="249"/>
      <c r="F57" s="72" t="s">
        <v>286</v>
      </c>
      <c r="G57" s="176" t="s">
        <v>355</v>
      </c>
      <c r="H57" s="113" t="s">
        <v>166</v>
      </c>
      <c r="I57" s="109" t="s">
        <v>104</v>
      </c>
      <c r="J57" s="114"/>
      <c r="K57" s="115"/>
      <c r="L57" s="115"/>
      <c r="M57" s="223"/>
    </row>
    <row r="58" spans="1:13" ht="31.5" x14ac:dyDescent="0.2">
      <c r="A58" s="243"/>
      <c r="B58" s="252"/>
      <c r="C58" s="245"/>
      <c r="D58" s="45"/>
      <c r="E58" s="45"/>
      <c r="F58" s="51"/>
      <c r="G58" s="167"/>
      <c r="H58" s="167"/>
      <c r="I58" s="128"/>
      <c r="J58" s="114" t="s">
        <v>722</v>
      </c>
      <c r="K58" s="115" t="s">
        <v>746</v>
      </c>
      <c r="L58" s="115"/>
      <c r="M58" s="286" t="s">
        <v>1756</v>
      </c>
    </row>
    <row r="59" spans="1:13" ht="31.5" x14ac:dyDescent="0.2">
      <c r="A59" s="243"/>
      <c r="B59" s="252"/>
      <c r="C59" s="211"/>
      <c r="D59" s="45"/>
      <c r="E59" s="219"/>
      <c r="F59" s="220"/>
      <c r="G59" s="167"/>
      <c r="H59" s="167"/>
      <c r="I59" s="128"/>
      <c r="J59" s="114" t="s">
        <v>722</v>
      </c>
      <c r="K59" s="115" t="s">
        <v>747</v>
      </c>
      <c r="L59" s="115"/>
      <c r="M59" s="288"/>
    </row>
    <row r="60" spans="1:13" ht="15.6" customHeight="1" x14ac:dyDescent="0.2">
      <c r="A60" s="243"/>
      <c r="B60" s="252"/>
      <c r="C60" s="245" t="s">
        <v>289</v>
      </c>
      <c r="D60" s="247" t="s">
        <v>175</v>
      </c>
      <c r="E60" s="248">
        <v>0</v>
      </c>
      <c r="F60" s="74"/>
      <c r="G60" s="37"/>
      <c r="H60" s="113"/>
      <c r="I60" s="109"/>
      <c r="J60" s="114"/>
      <c r="K60" s="115"/>
      <c r="L60" s="115"/>
      <c r="M60" s="223"/>
    </row>
    <row r="61" spans="1:13" x14ac:dyDescent="0.2">
      <c r="A61" s="243"/>
      <c r="B61" s="252"/>
      <c r="C61" s="245"/>
      <c r="D61" s="247"/>
      <c r="E61" s="248"/>
      <c r="F61" s="72"/>
      <c r="G61" s="179"/>
      <c r="H61" s="113"/>
      <c r="I61" s="109"/>
      <c r="J61" s="114"/>
      <c r="K61" s="115"/>
      <c r="L61" s="115"/>
      <c r="M61" s="223"/>
    </row>
    <row r="62" spans="1:13" x14ac:dyDescent="0.2">
      <c r="A62" s="243"/>
      <c r="B62" s="252"/>
      <c r="C62" s="245"/>
      <c r="D62" s="247"/>
      <c r="E62" s="248"/>
      <c r="F62" s="74"/>
      <c r="G62" s="37"/>
      <c r="H62" s="113"/>
      <c r="I62" s="109"/>
      <c r="J62" s="114"/>
      <c r="K62" s="115"/>
      <c r="L62" s="115"/>
      <c r="M62" s="223"/>
    </row>
    <row r="63" spans="1:13" x14ac:dyDescent="0.2">
      <c r="A63" s="243"/>
      <c r="B63" s="252"/>
      <c r="C63" s="245"/>
      <c r="D63" s="247"/>
      <c r="E63" s="248"/>
      <c r="F63" s="72"/>
      <c r="G63" s="37"/>
      <c r="H63" s="113"/>
      <c r="I63" s="109"/>
      <c r="J63" s="114"/>
      <c r="K63" s="115"/>
      <c r="L63" s="115"/>
      <c r="M63" s="223"/>
    </row>
    <row r="64" spans="1:13" x14ac:dyDescent="0.2">
      <c r="A64" s="243"/>
      <c r="B64" s="252"/>
      <c r="C64" s="245"/>
      <c r="D64" s="247"/>
      <c r="E64" s="248"/>
      <c r="F64" s="74"/>
      <c r="G64" s="37"/>
      <c r="H64" s="113"/>
      <c r="I64" s="109"/>
      <c r="J64" s="114"/>
      <c r="K64" s="115"/>
      <c r="L64" s="115"/>
      <c r="M64" s="223"/>
    </row>
    <row r="65" spans="1:13" x14ac:dyDescent="0.2">
      <c r="A65" s="243"/>
      <c r="B65" s="252"/>
      <c r="C65" s="245"/>
      <c r="D65" s="247"/>
      <c r="E65" s="248"/>
      <c r="F65" s="73"/>
      <c r="G65" s="37"/>
      <c r="H65" s="113"/>
      <c r="I65" s="109"/>
      <c r="J65" s="114"/>
      <c r="K65" s="115"/>
      <c r="L65" s="115"/>
      <c r="M65" s="223"/>
    </row>
    <row r="66" spans="1:13" x14ac:dyDescent="0.2">
      <c r="A66" s="243"/>
      <c r="B66" s="252"/>
      <c r="C66" s="245"/>
      <c r="D66" s="247"/>
      <c r="E66" s="248"/>
      <c r="F66" s="72"/>
      <c r="G66" s="37"/>
      <c r="H66" s="113"/>
      <c r="I66" s="109"/>
      <c r="J66" s="114"/>
      <c r="K66" s="115"/>
      <c r="L66" s="115"/>
      <c r="M66" s="223"/>
    </row>
    <row r="67" spans="1:13" x14ac:dyDescent="0.2">
      <c r="A67" s="243"/>
      <c r="B67" s="252"/>
      <c r="C67" s="245"/>
      <c r="D67" s="247"/>
      <c r="E67" s="249"/>
      <c r="F67" s="72"/>
      <c r="G67" s="37"/>
      <c r="H67" s="113"/>
      <c r="I67" s="109"/>
      <c r="J67" s="114"/>
      <c r="K67" s="115"/>
      <c r="L67" s="115"/>
      <c r="M67" s="223"/>
    </row>
    <row r="68" spans="1:13" x14ac:dyDescent="0.2">
      <c r="A68" s="243"/>
      <c r="B68" s="252"/>
      <c r="C68" s="245"/>
      <c r="D68" s="45"/>
      <c r="E68" s="45"/>
      <c r="F68" s="51"/>
      <c r="G68" s="167"/>
      <c r="H68" s="167"/>
      <c r="I68" s="128"/>
      <c r="J68" s="114"/>
      <c r="K68" s="115"/>
      <c r="L68" s="115"/>
      <c r="M68" s="223"/>
    </row>
    <row r="69" spans="1:13" ht="15.6" customHeight="1" x14ac:dyDescent="0.2">
      <c r="A69" s="243"/>
      <c r="B69" s="252"/>
      <c r="C69" s="245" t="s">
        <v>298</v>
      </c>
      <c r="D69" s="246" t="s">
        <v>250</v>
      </c>
      <c r="E69" s="246">
        <v>6</v>
      </c>
      <c r="F69" s="72" t="s">
        <v>223</v>
      </c>
      <c r="G69" s="113" t="str">
        <f>+G8</f>
        <v>Sciences politiques</v>
      </c>
      <c r="H69" s="168"/>
      <c r="I69" s="169"/>
      <c r="J69" s="114"/>
      <c r="K69" s="115"/>
      <c r="L69" s="115"/>
      <c r="M69" s="223"/>
    </row>
    <row r="70" spans="1:13" x14ac:dyDescent="0.2">
      <c r="A70" s="243"/>
      <c r="B70" s="252"/>
      <c r="C70" s="245"/>
      <c r="D70" s="268"/>
      <c r="E70" s="268"/>
      <c r="F70" s="72" t="s">
        <v>224</v>
      </c>
      <c r="G70" s="113" t="str">
        <f>+G9</f>
        <v>Histoire de l'art et archéologie</v>
      </c>
      <c r="H70" s="168"/>
      <c r="I70" s="169"/>
      <c r="J70" s="114"/>
      <c r="K70" s="115"/>
      <c r="L70" s="115"/>
      <c r="M70" s="223"/>
    </row>
    <row r="71" spans="1:13" x14ac:dyDescent="0.2">
      <c r="A71" s="243"/>
      <c r="B71" s="252"/>
      <c r="C71" s="245"/>
      <c r="D71" s="268"/>
      <c r="E71" s="268"/>
      <c r="F71" s="53"/>
      <c r="G71" s="113"/>
      <c r="H71" s="168"/>
      <c r="I71" s="169"/>
      <c r="J71" s="114"/>
      <c r="K71" s="115"/>
      <c r="L71" s="115"/>
      <c r="M71" s="223"/>
    </row>
    <row r="72" spans="1:13" x14ac:dyDescent="0.2">
      <c r="A72" s="243"/>
      <c r="B72" s="252"/>
      <c r="C72" s="245"/>
      <c r="D72" s="268"/>
      <c r="E72" s="268"/>
      <c r="F72" s="53"/>
      <c r="G72" s="113"/>
      <c r="H72" s="168"/>
      <c r="I72" s="169"/>
      <c r="J72" s="114"/>
      <c r="K72" s="115"/>
      <c r="L72" s="115"/>
      <c r="M72" s="223"/>
    </row>
    <row r="73" spans="1:13" x14ac:dyDescent="0.2">
      <c r="A73" s="243"/>
      <c r="B73" s="252"/>
      <c r="C73" s="245"/>
      <c r="D73" s="268"/>
      <c r="E73" s="268"/>
      <c r="F73" s="53"/>
      <c r="G73" s="113"/>
      <c r="H73" s="168"/>
      <c r="I73" s="169"/>
      <c r="J73" s="114"/>
      <c r="K73" s="115"/>
      <c r="L73" s="115"/>
      <c r="M73" s="223"/>
    </row>
    <row r="74" spans="1:13" x14ac:dyDescent="0.2">
      <c r="A74" s="243"/>
      <c r="B74" s="252"/>
      <c r="C74" s="245"/>
      <c r="D74" s="45"/>
      <c r="E74" s="45"/>
      <c r="F74" s="51"/>
      <c r="G74" s="167"/>
      <c r="H74" s="167"/>
      <c r="I74" s="128"/>
      <c r="J74" s="114"/>
      <c r="K74" s="115"/>
      <c r="L74" s="115"/>
      <c r="M74" s="223"/>
    </row>
    <row r="75" spans="1:13" x14ac:dyDescent="0.2">
      <c r="A75" s="243"/>
      <c r="B75" s="252"/>
      <c r="C75" s="245" t="s">
        <v>301</v>
      </c>
      <c r="D75" s="245" t="s">
        <v>134</v>
      </c>
      <c r="E75" s="268">
        <v>3</v>
      </c>
      <c r="F75" s="73" t="s">
        <v>302</v>
      </c>
      <c r="G75" s="37" t="s">
        <v>136</v>
      </c>
      <c r="H75" s="113" t="s">
        <v>103</v>
      </c>
      <c r="I75" s="109" t="s">
        <v>137</v>
      </c>
      <c r="J75" s="114"/>
      <c r="K75" s="115"/>
      <c r="L75" s="115"/>
      <c r="M75" s="223"/>
    </row>
    <row r="76" spans="1:13" ht="15.6" hidden="1" customHeight="1" x14ac:dyDescent="0.2">
      <c r="A76" s="243"/>
      <c r="B76" s="252"/>
      <c r="C76" s="245"/>
      <c r="D76" s="245"/>
      <c r="E76" s="268"/>
      <c r="F76" s="72"/>
      <c r="G76" s="37"/>
      <c r="H76" s="113"/>
      <c r="I76" s="109"/>
      <c r="J76" s="114"/>
      <c r="K76" s="115"/>
      <c r="L76" s="115"/>
      <c r="M76" s="223"/>
    </row>
    <row r="77" spans="1:13" ht="15.6" hidden="1" customHeight="1" x14ac:dyDescent="0.2">
      <c r="A77" s="243"/>
      <c r="B77" s="252"/>
      <c r="C77" s="245"/>
      <c r="D77" s="245"/>
      <c r="E77" s="268"/>
      <c r="F77" s="72"/>
      <c r="G77" s="37"/>
      <c r="H77" s="113"/>
      <c r="I77" s="109"/>
      <c r="J77" s="114"/>
      <c r="K77" s="115"/>
      <c r="L77" s="115"/>
      <c r="M77" s="223"/>
    </row>
    <row r="78" spans="1:13" ht="15.6" hidden="1" customHeight="1" x14ac:dyDescent="0.2">
      <c r="A78" s="243"/>
      <c r="B78" s="252"/>
      <c r="C78" s="245"/>
      <c r="D78" s="245"/>
      <c r="E78" s="268"/>
      <c r="F78" s="74"/>
      <c r="G78" s="37"/>
      <c r="H78" s="113"/>
      <c r="I78" s="109"/>
      <c r="J78" s="114"/>
      <c r="K78" s="115"/>
      <c r="L78" s="115"/>
      <c r="M78" s="223"/>
    </row>
    <row r="79" spans="1:13" ht="15.6" hidden="1" customHeight="1" x14ac:dyDescent="0.2">
      <c r="A79" s="243"/>
      <c r="B79" s="252"/>
      <c r="C79" s="245"/>
      <c r="D79" s="245"/>
      <c r="E79" s="268"/>
      <c r="F79" s="72"/>
      <c r="G79" s="37"/>
      <c r="H79" s="113"/>
      <c r="I79" s="109"/>
      <c r="J79" s="114"/>
      <c r="K79" s="115"/>
      <c r="L79" s="115"/>
      <c r="M79" s="223"/>
    </row>
    <row r="80" spans="1:13" ht="15.6" hidden="1" customHeight="1" x14ac:dyDescent="0.2">
      <c r="A80" s="243"/>
      <c r="B80" s="252"/>
      <c r="C80" s="245"/>
      <c r="D80" s="245"/>
      <c r="E80" s="268"/>
      <c r="F80" s="72"/>
      <c r="G80" s="37"/>
      <c r="H80" s="113"/>
      <c r="I80" s="109"/>
      <c r="J80" s="114"/>
      <c r="K80" s="115"/>
      <c r="L80" s="115"/>
      <c r="M80" s="223"/>
    </row>
    <row r="81" spans="1:13" ht="15.6" hidden="1" customHeight="1" x14ac:dyDescent="0.2">
      <c r="A81" s="243"/>
      <c r="B81" s="252"/>
      <c r="C81" s="245"/>
      <c r="D81" s="245"/>
      <c r="E81" s="268"/>
      <c r="F81" s="72"/>
      <c r="G81" s="37"/>
      <c r="H81" s="113"/>
      <c r="I81" s="109"/>
      <c r="J81" s="114"/>
      <c r="K81" s="115"/>
      <c r="L81" s="115"/>
      <c r="M81" s="223"/>
    </row>
    <row r="82" spans="1:13" ht="15.6" hidden="1" customHeight="1" x14ac:dyDescent="0.2">
      <c r="A82" s="243"/>
      <c r="B82" s="252"/>
      <c r="C82" s="245"/>
      <c r="D82" s="245"/>
      <c r="E82" s="269"/>
      <c r="F82" s="72"/>
      <c r="G82" s="37"/>
      <c r="H82" s="113"/>
      <c r="I82" s="109"/>
      <c r="J82" s="114"/>
      <c r="K82" s="115"/>
      <c r="L82" s="115"/>
      <c r="M82" s="223"/>
    </row>
    <row r="83" spans="1:13" ht="31.5" x14ac:dyDescent="0.2">
      <c r="A83" s="243"/>
      <c r="B83" s="252"/>
      <c r="C83" s="245"/>
      <c r="D83" s="45"/>
      <c r="E83" s="45"/>
      <c r="F83" s="51"/>
      <c r="G83" s="167"/>
      <c r="H83" s="167"/>
      <c r="I83" s="128"/>
      <c r="J83" s="114" t="s">
        <v>722</v>
      </c>
      <c r="K83" s="115" t="s">
        <v>748</v>
      </c>
      <c r="L83" s="115"/>
      <c r="M83" s="223"/>
    </row>
    <row r="84" spans="1:13" ht="15.6" customHeight="1" x14ac:dyDescent="0.2">
      <c r="A84" s="243"/>
      <c r="B84" s="252"/>
      <c r="C84" s="245" t="s">
        <v>303</v>
      </c>
      <c r="D84" s="245" t="s">
        <v>256</v>
      </c>
      <c r="E84" s="268">
        <v>3</v>
      </c>
      <c r="F84" s="73" t="s">
        <v>304</v>
      </c>
      <c r="G84" s="37" t="s">
        <v>305</v>
      </c>
      <c r="H84" s="113" t="s">
        <v>103</v>
      </c>
      <c r="I84" s="109" t="s">
        <v>108</v>
      </c>
      <c r="J84" s="114"/>
      <c r="K84" s="115"/>
      <c r="L84" s="115"/>
      <c r="M84" s="223"/>
    </row>
    <row r="85" spans="1:13" ht="47.25" x14ac:dyDescent="0.2">
      <c r="A85" s="243"/>
      <c r="B85" s="252"/>
      <c r="C85" s="245"/>
      <c r="D85" s="245"/>
      <c r="E85" s="268"/>
      <c r="F85" s="72" t="s">
        <v>356</v>
      </c>
      <c r="G85" s="37" t="s">
        <v>305</v>
      </c>
      <c r="H85" s="113" t="s">
        <v>103</v>
      </c>
      <c r="I85" s="109" t="s">
        <v>259</v>
      </c>
      <c r="J85" s="114"/>
      <c r="K85" s="115"/>
      <c r="L85" s="115"/>
      <c r="M85" s="223"/>
    </row>
    <row r="86" spans="1:13" x14ac:dyDescent="0.2">
      <c r="A86" s="243"/>
      <c r="B86" s="252"/>
      <c r="C86" s="245"/>
      <c r="D86" s="245"/>
      <c r="E86" s="268"/>
      <c r="F86" s="72"/>
      <c r="G86" s="37"/>
      <c r="H86" s="113"/>
      <c r="I86" s="109"/>
      <c r="J86" s="114"/>
      <c r="K86" s="115"/>
      <c r="L86" s="115"/>
      <c r="M86" s="223"/>
    </row>
    <row r="87" spans="1:13" x14ac:dyDescent="0.2">
      <c r="A87" s="243"/>
      <c r="B87" s="252"/>
      <c r="C87" s="245"/>
      <c r="D87" s="245"/>
      <c r="E87" s="268"/>
      <c r="F87" s="74"/>
      <c r="G87" s="37"/>
      <c r="H87" s="113"/>
      <c r="I87" s="109"/>
      <c r="J87" s="114"/>
      <c r="K87" s="115"/>
      <c r="L87" s="115"/>
      <c r="M87" s="223"/>
    </row>
    <row r="88" spans="1:13" ht="15.6" hidden="1" customHeight="1" x14ac:dyDescent="0.2">
      <c r="A88" s="243"/>
      <c r="B88" s="252"/>
      <c r="C88" s="245"/>
      <c r="D88" s="245"/>
      <c r="E88" s="268"/>
      <c r="F88" s="72"/>
      <c r="G88" s="37"/>
      <c r="H88" s="113"/>
      <c r="I88" s="109"/>
      <c r="J88" s="114"/>
      <c r="K88" s="115"/>
      <c r="L88" s="115"/>
      <c r="M88" s="223"/>
    </row>
    <row r="89" spans="1:13" ht="15.6" hidden="1" customHeight="1" x14ac:dyDescent="0.2">
      <c r="A89" s="243"/>
      <c r="B89" s="252"/>
      <c r="C89" s="245"/>
      <c r="D89" s="245"/>
      <c r="E89" s="268"/>
      <c r="F89" s="72"/>
      <c r="G89" s="37"/>
      <c r="H89" s="113"/>
      <c r="I89" s="109"/>
      <c r="J89" s="114"/>
      <c r="K89" s="115"/>
      <c r="L89" s="115"/>
      <c r="M89" s="223"/>
    </row>
    <row r="90" spans="1:13" ht="15.6" hidden="1" customHeight="1" x14ac:dyDescent="0.2">
      <c r="A90" s="243"/>
      <c r="B90" s="252"/>
      <c r="C90" s="245"/>
      <c r="D90" s="245"/>
      <c r="E90" s="268"/>
      <c r="F90" s="72"/>
      <c r="G90" s="37"/>
      <c r="H90" s="113"/>
      <c r="I90" s="109"/>
      <c r="J90" s="114"/>
      <c r="K90" s="115"/>
      <c r="L90" s="115"/>
      <c r="M90" s="223"/>
    </row>
    <row r="91" spans="1:13" ht="15.6" hidden="1" customHeight="1" x14ac:dyDescent="0.2">
      <c r="A91" s="243"/>
      <c r="B91" s="252"/>
      <c r="C91" s="245"/>
      <c r="D91" s="245"/>
      <c r="E91" s="269"/>
      <c r="F91" s="72"/>
      <c r="G91" s="37"/>
      <c r="H91" s="113"/>
      <c r="I91" s="109"/>
      <c r="J91" s="114"/>
      <c r="K91" s="115"/>
      <c r="L91" s="115"/>
      <c r="M91" s="223"/>
    </row>
    <row r="92" spans="1:13" ht="32.25" thickBot="1" x14ac:dyDescent="0.25">
      <c r="A92" s="243"/>
      <c r="B92" s="253"/>
      <c r="C92" s="245"/>
      <c r="D92" s="45"/>
      <c r="E92" s="45"/>
      <c r="F92" s="51"/>
      <c r="G92" s="167"/>
      <c r="H92" s="167"/>
      <c r="I92" s="128"/>
      <c r="J92" s="114" t="s">
        <v>722</v>
      </c>
      <c r="K92" s="115" t="s">
        <v>748</v>
      </c>
      <c r="L92" s="115"/>
      <c r="M92" s="223"/>
    </row>
    <row r="93" spans="1:13" ht="16.5" thickBot="1" x14ac:dyDescent="0.25">
      <c r="A93" s="244"/>
      <c r="B93" s="129" t="s">
        <v>306</v>
      </c>
      <c r="C93" s="130"/>
      <c r="D93" s="130"/>
      <c r="E93" s="171">
        <f>E18+E27+E37+E48+E60+E75+E84</f>
        <v>30</v>
      </c>
      <c r="F93" s="132"/>
      <c r="G93" s="130"/>
      <c r="H93" s="130"/>
      <c r="I93" s="130"/>
      <c r="J93" s="114"/>
      <c r="K93" s="115"/>
      <c r="L93" s="115"/>
      <c r="M93" s="223"/>
    </row>
    <row r="94" spans="1:13" ht="14.45" customHeight="1" x14ac:dyDescent="0.2">
      <c r="A94" s="278" t="s">
        <v>307</v>
      </c>
      <c r="B94" s="282" t="s">
        <v>98</v>
      </c>
      <c r="C94" s="245" t="s">
        <v>308</v>
      </c>
      <c r="D94" s="281" t="s">
        <v>100</v>
      </c>
      <c r="E94" s="311">
        <v>7</v>
      </c>
      <c r="F94" s="73" t="s">
        <v>309</v>
      </c>
      <c r="G94" s="38" t="s">
        <v>357</v>
      </c>
      <c r="H94" s="113" t="s">
        <v>103</v>
      </c>
      <c r="I94" s="109" t="s">
        <v>104</v>
      </c>
      <c r="J94" s="114"/>
      <c r="K94" s="115"/>
      <c r="L94" s="115"/>
      <c r="M94" s="223"/>
    </row>
    <row r="95" spans="1:13" ht="31.5" x14ac:dyDescent="0.2">
      <c r="A95" s="279"/>
      <c r="B95" s="283"/>
      <c r="C95" s="245"/>
      <c r="D95" s="281"/>
      <c r="E95" s="311"/>
      <c r="F95" s="72" t="s">
        <v>311</v>
      </c>
      <c r="G95" s="38" t="s">
        <v>357</v>
      </c>
      <c r="H95" s="113" t="s">
        <v>103</v>
      </c>
      <c r="I95" s="109" t="s">
        <v>108</v>
      </c>
      <c r="J95" s="114"/>
      <c r="K95" s="115"/>
      <c r="L95" s="115"/>
      <c r="M95" s="223"/>
    </row>
    <row r="96" spans="1:13" x14ac:dyDescent="0.2">
      <c r="A96" s="279"/>
      <c r="B96" s="283"/>
      <c r="C96" s="245"/>
      <c r="D96" s="281"/>
      <c r="E96" s="311"/>
      <c r="F96" s="72" t="s">
        <v>313</v>
      </c>
      <c r="G96" s="38" t="s">
        <v>358</v>
      </c>
      <c r="H96" s="113" t="s">
        <v>103</v>
      </c>
      <c r="I96" s="109" t="s">
        <v>104</v>
      </c>
      <c r="J96" s="114"/>
      <c r="K96" s="115"/>
      <c r="L96" s="115"/>
      <c r="M96" s="223"/>
    </row>
    <row r="97" spans="1:13" x14ac:dyDescent="0.2">
      <c r="A97" s="279"/>
      <c r="B97" s="283"/>
      <c r="C97" s="245"/>
      <c r="D97" s="281"/>
      <c r="E97" s="311"/>
      <c r="F97" s="74" t="s">
        <v>315</v>
      </c>
      <c r="G97" s="37"/>
      <c r="H97" s="113"/>
      <c r="I97" s="109"/>
      <c r="J97" s="114"/>
      <c r="K97" s="115"/>
      <c r="L97" s="115"/>
      <c r="M97" s="223"/>
    </row>
    <row r="98" spans="1:13" x14ac:dyDescent="0.2">
      <c r="A98" s="279"/>
      <c r="B98" s="283"/>
      <c r="C98" s="245"/>
      <c r="D98" s="281"/>
      <c r="E98" s="311"/>
      <c r="F98" s="72"/>
      <c r="G98" s="37"/>
      <c r="H98" s="113"/>
      <c r="I98" s="109"/>
      <c r="J98" s="114"/>
      <c r="K98" s="115"/>
      <c r="L98" s="115"/>
      <c r="M98" s="223"/>
    </row>
    <row r="99" spans="1:13" x14ac:dyDescent="0.2">
      <c r="A99" s="279"/>
      <c r="B99" s="283"/>
      <c r="C99" s="245"/>
      <c r="D99" s="281"/>
      <c r="E99" s="311"/>
      <c r="F99" s="72"/>
      <c r="G99" s="37"/>
      <c r="H99" s="113"/>
      <c r="I99" s="109"/>
      <c r="J99" s="114"/>
      <c r="K99" s="115"/>
      <c r="L99" s="115"/>
      <c r="M99" s="223"/>
    </row>
    <row r="100" spans="1:13" x14ac:dyDescent="0.2">
      <c r="A100" s="279"/>
      <c r="B100" s="283"/>
      <c r="C100" s="245"/>
      <c r="D100" s="281"/>
      <c r="E100" s="311"/>
      <c r="F100" s="72"/>
      <c r="G100" s="37"/>
      <c r="H100" s="113"/>
      <c r="I100" s="109"/>
      <c r="J100" s="114"/>
      <c r="K100" s="115"/>
      <c r="L100" s="115"/>
      <c r="M100" s="223"/>
    </row>
    <row r="101" spans="1:13" x14ac:dyDescent="0.2">
      <c r="A101" s="279"/>
      <c r="B101" s="283"/>
      <c r="C101" s="245"/>
      <c r="D101" s="281"/>
      <c r="E101" s="311"/>
      <c r="F101" s="72"/>
      <c r="G101" s="37"/>
      <c r="H101" s="113"/>
      <c r="I101" s="109"/>
      <c r="J101" s="114"/>
      <c r="K101" s="115"/>
      <c r="L101" s="115"/>
      <c r="M101" s="223"/>
    </row>
    <row r="102" spans="1:13" ht="31.5" x14ac:dyDescent="0.2">
      <c r="A102" s="279"/>
      <c r="B102" s="283"/>
      <c r="C102" s="245"/>
      <c r="D102" s="46"/>
      <c r="E102" s="47"/>
      <c r="F102" s="47"/>
      <c r="G102" s="134"/>
      <c r="H102" s="134"/>
      <c r="I102" s="135"/>
      <c r="J102" s="114" t="s">
        <v>722</v>
      </c>
      <c r="K102" s="115" t="s">
        <v>757</v>
      </c>
      <c r="L102" s="115"/>
      <c r="M102" s="223"/>
    </row>
    <row r="103" spans="1:13" ht="15.6" customHeight="1" x14ac:dyDescent="0.2">
      <c r="A103" s="279"/>
      <c r="B103" s="283"/>
      <c r="C103" s="245" t="s">
        <v>317</v>
      </c>
      <c r="D103" s="281" t="s">
        <v>111</v>
      </c>
      <c r="E103" s="309">
        <v>7</v>
      </c>
      <c r="F103" s="73" t="s">
        <v>318</v>
      </c>
      <c r="G103" s="38" t="s">
        <v>359</v>
      </c>
      <c r="H103" s="113" t="s">
        <v>103</v>
      </c>
      <c r="I103" s="109" t="s">
        <v>104</v>
      </c>
      <c r="J103" s="114"/>
      <c r="K103" s="115"/>
      <c r="L103" s="115"/>
      <c r="M103" s="223"/>
    </row>
    <row r="104" spans="1:13" ht="31.5" x14ac:dyDescent="0.2">
      <c r="A104" s="279"/>
      <c r="B104" s="283"/>
      <c r="C104" s="245"/>
      <c r="D104" s="281"/>
      <c r="E104" s="309"/>
      <c r="F104" s="72" t="s">
        <v>360</v>
      </c>
      <c r="G104" s="38" t="s">
        <v>359</v>
      </c>
      <c r="H104" s="113" t="s">
        <v>103</v>
      </c>
      <c r="I104" s="109" t="s">
        <v>108</v>
      </c>
      <c r="J104" s="114"/>
      <c r="K104" s="115"/>
      <c r="L104" s="115"/>
      <c r="M104" s="223"/>
    </row>
    <row r="105" spans="1:13" ht="31.5" x14ac:dyDescent="0.2">
      <c r="A105" s="279"/>
      <c r="B105" s="283"/>
      <c r="C105" s="245"/>
      <c r="D105" s="281"/>
      <c r="E105" s="309"/>
      <c r="F105" s="72" t="s">
        <v>361</v>
      </c>
      <c r="G105" s="38" t="s">
        <v>362</v>
      </c>
      <c r="H105" s="113" t="s">
        <v>103</v>
      </c>
      <c r="I105" s="109" t="s">
        <v>104</v>
      </c>
      <c r="J105" s="114"/>
      <c r="K105" s="115"/>
      <c r="L105" s="115"/>
      <c r="M105" s="223"/>
    </row>
    <row r="106" spans="1:13" x14ac:dyDescent="0.2">
      <c r="A106" s="279"/>
      <c r="B106" s="283"/>
      <c r="C106" s="245"/>
      <c r="D106" s="281"/>
      <c r="E106" s="309"/>
      <c r="F106" s="74" t="s">
        <v>363</v>
      </c>
      <c r="G106" s="37"/>
      <c r="H106" s="113"/>
      <c r="I106" s="109"/>
      <c r="J106" s="114"/>
      <c r="K106" s="115"/>
      <c r="L106" s="115"/>
      <c r="M106" s="223"/>
    </row>
    <row r="107" spans="1:13" x14ac:dyDescent="0.2">
      <c r="A107" s="279"/>
      <c r="B107" s="283"/>
      <c r="C107" s="245"/>
      <c r="D107" s="281"/>
      <c r="E107" s="309"/>
      <c r="F107" s="72"/>
      <c r="G107" s="37"/>
      <c r="H107" s="113"/>
      <c r="I107" s="109"/>
      <c r="J107" s="114"/>
      <c r="K107" s="115"/>
      <c r="L107" s="115"/>
      <c r="M107" s="223"/>
    </row>
    <row r="108" spans="1:13" x14ac:dyDescent="0.2">
      <c r="A108" s="279"/>
      <c r="B108" s="283"/>
      <c r="C108" s="245"/>
      <c r="D108" s="281"/>
      <c r="E108" s="309"/>
      <c r="F108" s="72"/>
      <c r="G108" s="37"/>
      <c r="H108" s="113"/>
      <c r="I108" s="109"/>
      <c r="J108" s="114"/>
      <c r="K108" s="115"/>
      <c r="L108" s="115"/>
      <c r="M108" s="223"/>
    </row>
    <row r="109" spans="1:13" x14ac:dyDescent="0.2">
      <c r="A109" s="279"/>
      <c r="B109" s="283"/>
      <c r="C109" s="245"/>
      <c r="D109" s="281"/>
      <c r="E109" s="309"/>
      <c r="F109" s="72"/>
      <c r="G109" s="37"/>
      <c r="H109" s="113"/>
      <c r="I109" s="109"/>
      <c r="J109" s="114"/>
      <c r="K109" s="115"/>
      <c r="L109" s="115"/>
      <c r="M109" s="223"/>
    </row>
    <row r="110" spans="1:13" x14ac:dyDescent="0.2">
      <c r="A110" s="279"/>
      <c r="B110" s="283"/>
      <c r="C110" s="245"/>
      <c r="D110" s="281"/>
      <c r="E110" s="310"/>
      <c r="F110" s="72"/>
      <c r="G110" s="37"/>
      <c r="H110" s="113"/>
      <c r="I110" s="109"/>
      <c r="J110" s="114"/>
      <c r="K110" s="115"/>
      <c r="L110" s="115"/>
      <c r="M110" s="223"/>
    </row>
    <row r="111" spans="1:13" ht="31.5" x14ac:dyDescent="0.2">
      <c r="A111" s="279"/>
      <c r="B111" s="283"/>
      <c r="C111" s="245"/>
      <c r="D111" s="46"/>
      <c r="E111" s="47"/>
      <c r="F111" s="47"/>
      <c r="G111" s="134"/>
      <c r="H111" s="134"/>
      <c r="I111" s="135"/>
      <c r="J111" s="114" t="s">
        <v>722</v>
      </c>
      <c r="K111" s="115" t="s">
        <v>760</v>
      </c>
      <c r="L111" s="115"/>
      <c r="M111" s="286" t="s">
        <v>1753</v>
      </c>
    </row>
    <row r="112" spans="1:13" ht="31.5" x14ac:dyDescent="0.2">
      <c r="A112" s="279"/>
      <c r="B112" s="283"/>
      <c r="C112" s="211"/>
      <c r="D112" s="46"/>
      <c r="E112" s="207"/>
      <c r="F112" s="207"/>
      <c r="G112" s="134"/>
      <c r="H112" s="134"/>
      <c r="I112" s="135"/>
      <c r="J112" s="114" t="s">
        <v>722</v>
      </c>
      <c r="K112" s="115" t="s">
        <v>763</v>
      </c>
      <c r="L112" s="115"/>
      <c r="M112" s="288"/>
    </row>
    <row r="113" spans="1:13" ht="15.6" customHeight="1" x14ac:dyDescent="0.2">
      <c r="A113" s="279"/>
      <c r="B113" s="283"/>
      <c r="C113" s="245" t="s">
        <v>319</v>
      </c>
      <c r="D113" s="281" t="s">
        <v>157</v>
      </c>
      <c r="E113" s="309">
        <v>4</v>
      </c>
      <c r="F113" s="73" t="s">
        <v>320</v>
      </c>
      <c r="G113" s="38" t="s">
        <v>364</v>
      </c>
      <c r="H113" s="113" t="s">
        <v>103</v>
      </c>
      <c r="I113" s="109" t="s">
        <v>104</v>
      </c>
      <c r="J113" s="114"/>
      <c r="K113" s="115"/>
      <c r="L113" s="115"/>
      <c r="M113" s="223"/>
    </row>
    <row r="114" spans="1:13" x14ac:dyDescent="0.2">
      <c r="A114" s="279"/>
      <c r="B114" s="283"/>
      <c r="C114" s="245"/>
      <c r="D114" s="281"/>
      <c r="E114" s="309"/>
      <c r="F114" s="72"/>
      <c r="G114" s="38"/>
      <c r="H114" s="165"/>
      <c r="I114" s="166"/>
      <c r="J114" s="114"/>
      <c r="K114" s="115"/>
      <c r="L114" s="115"/>
      <c r="M114" s="223"/>
    </row>
    <row r="115" spans="1:13" x14ac:dyDescent="0.2">
      <c r="A115" s="279"/>
      <c r="B115" s="283"/>
      <c r="C115" s="245"/>
      <c r="D115" s="281"/>
      <c r="E115" s="309"/>
      <c r="F115" s="72" t="s">
        <v>365</v>
      </c>
      <c r="G115" s="38"/>
      <c r="H115" s="165"/>
      <c r="I115" s="166"/>
      <c r="J115" s="114"/>
      <c r="K115" s="115"/>
      <c r="L115" s="115"/>
      <c r="M115" s="223"/>
    </row>
    <row r="116" spans="1:13" x14ac:dyDescent="0.2">
      <c r="A116" s="279"/>
      <c r="B116" s="283"/>
      <c r="C116" s="245"/>
      <c r="D116" s="281"/>
      <c r="E116" s="309"/>
      <c r="F116" s="74" t="s">
        <v>366</v>
      </c>
      <c r="G116" s="37"/>
      <c r="H116" s="113"/>
      <c r="I116" s="109"/>
      <c r="J116" s="114"/>
      <c r="K116" s="115"/>
      <c r="L116" s="115"/>
      <c r="M116" s="223"/>
    </row>
    <row r="117" spans="1:13" x14ac:dyDescent="0.2">
      <c r="A117" s="279"/>
      <c r="B117" s="283"/>
      <c r="C117" s="245"/>
      <c r="D117" s="281"/>
      <c r="E117" s="309"/>
      <c r="F117" s="72"/>
      <c r="G117" s="37"/>
      <c r="H117" s="113"/>
      <c r="I117" s="109"/>
      <c r="J117" s="114"/>
      <c r="K117" s="115"/>
      <c r="L117" s="115"/>
      <c r="M117" s="223"/>
    </row>
    <row r="118" spans="1:13" x14ac:dyDescent="0.2">
      <c r="A118" s="279"/>
      <c r="B118" s="283"/>
      <c r="C118" s="245"/>
      <c r="D118" s="281"/>
      <c r="E118" s="309"/>
      <c r="F118" s="72"/>
      <c r="G118" s="37"/>
      <c r="H118" s="113"/>
      <c r="I118" s="109"/>
      <c r="J118" s="114"/>
      <c r="K118" s="115"/>
      <c r="L118" s="115"/>
      <c r="M118" s="223"/>
    </row>
    <row r="119" spans="1:13" x14ac:dyDescent="0.2">
      <c r="A119" s="279"/>
      <c r="B119" s="283"/>
      <c r="C119" s="245"/>
      <c r="D119" s="281"/>
      <c r="E119" s="309"/>
      <c r="F119" s="72"/>
      <c r="G119" s="37"/>
      <c r="H119" s="113"/>
      <c r="I119" s="109"/>
      <c r="J119" s="114"/>
      <c r="K119" s="115"/>
      <c r="L119" s="115"/>
      <c r="M119" s="223"/>
    </row>
    <row r="120" spans="1:13" x14ac:dyDescent="0.2">
      <c r="A120" s="279"/>
      <c r="B120" s="283"/>
      <c r="C120" s="245"/>
      <c r="D120" s="281"/>
      <c r="E120" s="310"/>
      <c r="F120" s="72"/>
      <c r="G120" s="37"/>
      <c r="H120" s="113"/>
      <c r="I120" s="109"/>
      <c r="J120" s="114"/>
      <c r="K120" s="115"/>
      <c r="L120" s="115"/>
      <c r="M120" s="223"/>
    </row>
    <row r="121" spans="1:13" ht="63" x14ac:dyDescent="0.2">
      <c r="A121" s="279"/>
      <c r="B121" s="284"/>
      <c r="C121" s="245"/>
      <c r="D121" s="46"/>
      <c r="E121" s="46"/>
      <c r="F121" s="47"/>
      <c r="G121" s="134"/>
      <c r="H121" s="134"/>
      <c r="I121" s="135"/>
      <c r="J121" s="114" t="s">
        <v>722</v>
      </c>
      <c r="K121" s="115"/>
      <c r="L121" s="115"/>
      <c r="M121" s="223" t="s">
        <v>1752</v>
      </c>
    </row>
    <row r="122" spans="1:13" ht="15" customHeight="1" x14ac:dyDescent="0.2">
      <c r="A122" s="279"/>
      <c r="B122" s="266" t="s">
        <v>132</v>
      </c>
      <c r="C122" s="245" t="s">
        <v>323</v>
      </c>
      <c r="D122" s="247" t="s">
        <v>163</v>
      </c>
      <c r="E122" s="248">
        <v>6</v>
      </c>
      <c r="F122" s="73" t="s">
        <v>324</v>
      </c>
      <c r="G122" s="37" t="s">
        <v>367</v>
      </c>
      <c r="H122" s="113" t="s">
        <v>166</v>
      </c>
      <c r="I122" s="109" t="s">
        <v>104</v>
      </c>
      <c r="J122" s="114"/>
      <c r="K122" s="115"/>
      <c r="L122" s="115"/>
      <c r="M122" s="223"/>
    </row>
    <row r="123" spans="1:13" ht="15" customHeight="1" x14ac:dyDescent="0.2">
      <c r="A123" s="279"/>
      <c r="B123" s="266"/>
      <c r="C123" s="245"/>
      <c r="D123" s="247"/>
      <c r="E123" s="248"/>
      <c r="F123" s="72" t="s">
        <v>324</v>
      </c>
      <c r="G123" s="37" t="s">
        <v>328</v>
      </c>
      <c r="H123" s="113" t="s">
        <v>166</v>
      </c>
      <c r="I123" s="109" t="s">
        <v>104</v>
      </c>
      <c r="J123" s="114"/>
      <c r="K123" s="115"/>
      <c r="L123" s="115"/>
      <c r="M123" s="223"/>
    </row>
    <row r="124" spans="1:13" ht="15" customHeight="1" x14ac:dyDescent="0.2">
      <c r="A124" s="279"/>
      <c r="B124" s="266"/>
      <c r="C124" s="245"/>
      <c r="D124" s="247"/>
      <c r="E124" s="248"/>
      <c r="F124" s="72" t="s">
        <v>324</v>
      </c>
      <c r="G124" s="37" t="s">
        <v>330</v>
      </c>
      <c r="H124" s="113" t="s">
        <v>166</v>
      </c>
      <c r="I124" s="109" t="s">
        <v>108</v>
      </c>
      <c r="J124" s="114"/>
      <c r="K124" s="115"/>
      <c r="L124" s="115"/>
      <c r="M124" s="223"/>
    </row>
    <row r="125" spans="1:13" ht="15" customHeight="1" x14ac:dyDescent="0.2">
      <c r="A125" s="279"/>
      <c r="B125" s="266"/>
      <c r="C125" s="245"/>
      <c r="D125" s="247"/>
      <c r="E125" s="248"/>
      <c r="F125" s="74" t="s">
        <v>368</v>
      </c>
      <c r="G125" s="37" t="s">
        <v>369</v>
      </c>
      <c r="H125" s="113" t="s">
        <v>166</v>
      </c>
      <c r="I125" s="109" t="s">
        <v>104</v>
      </c>
      <c r="J125" s="114"/>
      <c r="K125" s="115"/>
      <c r="L125" s="115"/>
      <c r="M125" s="223"/>
    </row>
    <row r="126" spans="1:13" ht="15" customHeight="1" x14ac:dyDescent="0.2">
      <c r="A126" s="279"/>
      <c r="B126" s="266"/>
      <c r="C126" s="245"/>
      <c r="D126" s="247"/>
      <c r="E126" s="248"/>
      <c r="F126" s="72" t="s">
        <v>324</v>
      </c>
      <c r="G126" s="37" t="s">
        <v>327</v>
      </c>
      <c r="H126" s="113" t="s">
        <v>166</v>
      </c>
      <c r="I126" s="109" t="s">
        <v>104</v>
      </c>
      <c r="J126" s="114"/>
      <c r="K126" s="115"/>
      <c r="L126" s="115"/>
      <c r="M126" s="223"/>
    </row>
    <row r="127" spans="1:13" ht="15" customHeight="1" x14ac:dyDescent="0.2">
      <c r="A127" s="279"/>
      <c r="B127" s="266"/>
      <c r="C127" s="245"/>
      <c r="D127" s="247"/>
      <c r="E127" s="248"/>
      <c r="F127" s="72"/>
      <c r="G127" s="136" t="s">
        <v>370</v>
      </c>
      <c r="H127" s="113"/>
      <c r="I127" s="109"/>
      <c r="J127" s="114"/>
      <c r="K127" s="115"/>
      <c r="L127" s="115"/>
      <c r="M127" s="223"/>
    </row>
    <row r="128" spans="1:13" ht="15" customHeight="1" x14ac:dyDescent="0.2">
      <c r="A128" s="279"/>
      <c r="B128" s="266"/>
      <c r="C128" s="245"/>
      <c r="D128" s="247"/>
      <c r="E128" s="248"/>
      <c r="F128" s="72" t="s">
        <v>324</v>
      </c>
      <c r="G128" s="37" t="s">
        <v>371</v>
      </c>
      <c r="H128" s="113" t="s">
        <v>166</v>
      </c>
      <c r="I128" s="109" t="s">
        <v>104</v>
      </c>
      <c r="J128" s="114"/>
      <c r="K128" s="115"/>
      <c r="L128" s="115"/>
      <c r="M128" s="223"/>
    </row>
    <row r="129" spans="1:13" ht="15" customHeight="1" x14ac:dyDescent="0.2">
      <c r="A129" s="279"/>
      <c r="B129" s="266"/>
      <c r="C129" s="245"/>
      <c r="D129" s="247"/>
      <c r="E129" s="249"/>
      <c r="F129" s="72" t="s">
        <v>324</v>
      </c>
      <c r="G129" s="37" t="s">
        <v>329</v>
      </c>
      <c r="H129" s="113" t="s">
        <v>166</v>
      </c>
      <c r="I129" s="109" t="s">
        <v>104</v>
      </c>
      <c r="J129" s="114"/>
      <c r="K129" s="115"/>
      <c r="L129" s="115"/>
      <c r="M129" s="223"/>
    </row>
    <row r="130" spans="1:13" ht="15" customHeight="1" x14ac:dyDescent="0.2">
      <c r="A130" s="279"/>
      <c r="B130" s="266"/>
      <c r="C130" s="245"/>
      <c r="D130" s="48"/>
      <c r="E130" s="48"/>
      <c r="F130" s="49"/>
      <c r="G130" s="138"/>
      <c r="H130" s="138"/>
      <c r="I130" s="139"/>
      <c r="J130" s="114"/>
      <c r="K130" s="115"/>
      <c r="L130" s="115"/>
      <c r="M130" s="223"/>
    </row>
    <row r="131" spans="1:13" ht="15" customHeight="1" x14ac:dyDescent="0.2">
      <c r="A131" s="279"/>
      <c r="B131" s="266"/>
      <c r="C131" s="245" t="s">
        <v>333</v>
      </c>
      <c r="D131" s="247" t="s">
        <v>175</v>
      </c>
      <c r="E131" s="248">
        <v>0</v>
      </c>
      <c r="F131" s="73"/>
      <c r="G131" s="37"/>
      <c r="H131" s="113"/>
      <c r="I131" s="109"/>
      <c r="J131" s="114"/>
      <c r="K131" s="115"/>
      <c r="L131" s="115"/>
      <c r="M131" s="223"/>
    </row>
    <row r="132" spans="1:13" ht="15" customHeight="1" x14ac:dyDescent="0.2">
      <c r="A132" s="279"/>
      <c r="B132" s="266"/>
      <c r="C132" s="245"/>
      <c r="D132" s="247"/>
      <c r="E132" s="248"/>
      <c r="F132" s="72"/>
      <c r="G132" s="37"/>
      <c r="H132" s="113"/>
      <c r="I132" s="109"/>
      <c r="J132" s="114"/>
      <c r="K132" s="115"/>
      <c r="L132" s="115"/>
      <c r="M132" s="223"/>
    </row>
    <row r="133" spans="1:13" ht="15" customHeight="1" x14ac:dyDescent="0.2">
      <c r="A133" s="279"/>
      <c r="B133" s="266"/>
      <c r="C133" s="245"/>
      <c r="D133" s="247"/>
      <c r="E133" s="248"/>
      <c r="F133" s="72"/>
      <c r="G133" s="37"/>
      <c r="H133" s="113"/>
      <c r="I133" s="109"/>
      <c r="J133" s="114"/>
      <c r="K133" s="115"/>
      <c r="L133" s="115"/>
      <c r="M133" s="223"/>
    </row>
    <row r="134" spans="1:13" ht="15" customHeight="1" x14ac:dyDescent="0.2">
      <c r="A134" s="279"/>
      <c r="B134" s="266"/>
      <c r="C134" s="245"/>
      <c r="D134" s="247"/>
      <c r="E134" s="248"/>
      <c r="F134" s="74"/>
      <c r="G134" s="37"/>
      <c r="H134" s="113"/>
      <c r="I134" s="109"/>
      <c r="J134" s="114"/>
      <c r="K134" s="115"/>
      <c r="L134" s="115"/>
      <c r="M134" s="223"/>
    </row>
    <row r="135" spans="1:13" ht="15" customHeight="1" x14ac:dyDescent="0.2">
      <c r="A135" s="279"/>
      <c r="B135" s="266"/>
      <c r="C135" s="245"/>
      <c r="D135" s="247"/>
      <c r="E135" s="248"/>
      <c r="F135" s="72"/>
      <c r="G135" s="37"/>
      <c r="H135" s="113"/>
      <c r="I135" s="109"/>
      <c r="J135" s="114"/>
      <c r="K135" s="115"/>
      <c r="L135" s="115"/>
      <c r="M135" s="223"/>
    </row>
    <row r="136" spans="1:13" ht="15" customHeight="1" x14ac:dyDescent="0.2">
      <c r="A136" s="279"/>
      <c r="B136" s="266"/>
      <c r="C136" s="245"/>
      <c r="D136" s="247"/>
      <c r="E136" s="248"/>
      <c r="F136" s="72"/>
      <c r="G136" s="37"/>
      <c r="H136" s="113"/>
      <c r="I136" s="109"/>
      <c r="J136" s="114"/>
      <c r="K136" s="115"/>
      <c r="L136" s="115"/>
      <c r="M136" s="223"/>
    </row>
    <row r="137" spans="1:13" ht="15" customHeight="1" x14ac:dyDescent="0.2">
      <c r="A137" s="279"/>
      <c r="B137" s="266"/>
      <c r="C137" s="245"/>
      <c r="D137" s="247"/>
      <c r="E137" s="248"/>
      <c r="F137" s="72"/>
      <c r="G137" s="37"/>
      <c r="H137" s="113"/>
      <c r="I137" s="109"/>
      <c r="J137" s="114"/>
      <c r="K137" s="115"/>
      <c r="L137" s="115"/>
      <c r="M137" s="223"/>
    </row>
    <row r="138" spans="1:13" ht="15" customHeight="1" x14ac:dyDescent="0.2">
      <c r="A138" s="279"/>
      <c r="B138" s="266"/>
      <c r="C138" s="245"/>
      <c r="D138" s="247"/>
      <c r="E138" s="249"/>
      <c r="F138" s="72"/>
      <c r="G138" s="37"/>
      <c r="H138" s="113"/>
      <c r="I138" s="109"/>
      <c r="J138" s="114"/>
      <c r="K138" s="115"/>
      <c r="L138" s="115"/>
      <c r="M138" s="223"/>
    </row>
    <row r="139" spans="1:13" x14ac:dyDescent="0.2">
      <c r="A139" s="279"/>
      <c r="B139" s="266"/>
      <c r="C139" s="245"/>
      <c r="D139" s="48"/>
      <c r="E139" s="48"/>
      <c r="F139" s="49"/>
      <c r="G139" s="138"/>
      <c r="H139" s="138"/>
      <c r="I139" s="139"/>
      <c r="J139" s="114"/>
      <c r="K139" s="115"/>
      <c r="L139" s="115"/>
      <c r="M139" s="223"/>
    </row>
    <row r="140" spans="1:13" ht="15.6" customHeight="1" x14ac:dyDescent="0.2">
      <c r="A140" s="279"/>
      <c r="B140" s="266"/>
      <c r="C140" s="245" t="s">
        <v>334</v>
      </c>
      <c r="D140" s="247" t="s">
        <v>250</v>
      </c>
      <c r="E140" s="250">
        <v>6</v>
      </c>
      <c r="F140" s="72" t="s">
        <v>335</v>
      </c>
      <c r="G140" s="37" t="str">
        <f>+G8</f>
        <v>Sciences politiques</v>
      </c>
      <c r="H140" s="172"/>
      <c r="I140" s="141"/>
      <c r="J140" s="114"/>
      <c r="K140" s="115"/>
      <c r="L140" s="115"/>
      <c r="M140" s="223"/>
    </row>
    <row r="141" spans="1:13" x14ac:dyDescent="0.2">
      <c r="A141" s="279"/>
      <c r="B141" s="266"/>
      <c r="C141" s="245"/>
      <c r="D141" s="247"/>
      <c r="E141" s="248"/>
      <c r="F141" s="72" t="s">
        <v>336</v>
      </c>
      <c r="G141" s="37" t="str">
        <f>+G9</f>
        <v>Histoire de l'art et archéologie</v>
      </c>
      <c r="H141" s="140"/>
      <c r="I141" s="141"/>
      <c r="J141" s="114"/>
      <c r="K141" s="115"/>
      <c r="L141" s="115"/>
      <c r="M141" s="223"/>
    </row>
    <row r="142" spans="1:13" x14ac:dyDescent="0.2">
      <c r="A142" s="279"/>
      <c r="B142" s="266"/>
      <c r="C142" s="245"/>
      <c r="D142" s="247"/>
      <c r="E142" s="248"/>
      <c r="F142" s="72"/>
      <c r="G142" s="37"/>
      <c r="H142" s="140"/>
      <c r="I142" s="141"/>
      <c r="J142" s="114"/>
      <c r="K142" s="115"/>
      <c r="L142" s="115"/>
      <c r="M142" s="223"/>
    </row>
    <row r="143" spans="1:13" x14ac:dyDescent="0.2">
      <c r="A143" s="279"/>
      <c r="B143" s="266"/>
      <c r="C143" s="245"/>
      <c r="D143" s="247"/>
      <c r="E143" s="248"/>
      <c r="F143" s="74"/>
      <c r="G143" s="37"/>
      <c r="H143" s="140"/>
      <c r="I143" s="141"/>
      <c r="J143" s="114"/>
      <c r="K143" s="115"/>
      <c r="L143" s="115"/>
      <c r="M143" s="223"/>
    </row>
    <row r="144" spans="1:13" x14ac:dyDescent="0.2">
      <c r="A144" s="279"/>
      <c r="B144" s="266"/>
      <c r="C144" s="245"/>
      <c r="D144" s="247"/>
      <c r="E144" s="249"/>
      <c r="F144" s="74"/>
      <c r="G144" s="37"/>
      <c r="H144" s="140"/>
      <c r="I144" s="141"/>
      <c r="J144" s="114"/>
      <c r="K144" s="115"/>
      <c r="L144" s="115"/>
      <c r="M144" s="223"/>
    </row>
    <row r="145" spans="1:13" x14ac:dyDescent="0.2">
      <c r="A145" s="279"/>
      <c r="B145" s="266"/>
      <c r="C145" s="245"/>
      <c r="D145" s="48"/>
      <c r="E145" s="48"/>
      <c r="F145" s="49"/>
      <c r="G145" s="138"/>
      <c r="H145" s="138"/>
      <c r="I145" s="139"/>
      <c r="J145" s="114"/>
      <c r="K145" s="115"/>
      <c r="L145" s="115"/>
      <c r="M145" s="223"/>
    </row>
    <row r="146" spans="1:13" x14ac:dyDescent="0.2">
      <c r="A146" s="279"/>
      <c r="B146" s="266"/>
      <c r="C146" s="245" t="s">
        <v>337</v>
      </c>
      <c r="D146" s="245" t="s">
        <v>134</v>
      </c>
      <c r="E146" s="268">
        <v>3</v>
      </c>
      <c r="F146" s="73" t="s">
        <v>338</v>
      </c>
      <c r="G146" s="170" t="s">
        <v>136</v>
      </c>
      <c r="H146" s="113" t="s">
        <v>103</v>
      </c>
      <c r="I146" s="109" t="s">
        <v>137</v>
      </c>
      <c r="J146" s="114"/>
      <c r="K146" s="115"/>
      <c r="L146" s="115"/>
      <c r="M146" s="223"/>
    </row>
    <row r="147" spans="1:13" ht="15.6" hidden="1" customHeight="1" x14ac:dyDescent="0.2">
      <c r="A147" s="279"/>
      <c r="B147" s="266"/>
      <c r="C147" s="245"/>
      <c r="D147" s="245"/>
      <c r="E147" s="268"/>
      <c r="F147" s="72"/>
      <c r="G147" s="37"/>
      <c r="H147" s="113"/>
      <c r="I147" s="109"/>
      <c r="J147" s="114"/>
      <c r="K147" s="115"/>
      <c r="L147" s="115"/>
      <c r="M147" s="223"/>
    </row>
    <row r="148" spans="1:13" ht="15.6" hidden="1" customHeight="1" x14ac:dyDescent="0.2">
      <c r="A148" s="279"/>
      <c r="B148" s="266"/>
      <c r="C148" s="245"/>
      <c r="D148" s="245"/>
      <c r="E148" s="268"/>
      <c r="F148" s="72"/>
      <c r="G148" s="37"/>
      <c r="H148" s="113"/>
      <c r="I148" s="109"/>
      <c r="J148" s="114"/>
      <c r="K148" s="115"/>
      <c r="L148" s="115"/>
      <c r="M148" s="223"/>
    </row>
    <row r="149" spans="1:13" ht="15.6" hidden="1" customHeight="1" x14ac:dyDescent="0.2">
      <c r="A149" s="279"/>
      <c r="B149" s="266"/>
      <c r="C149" s="245"/>
      <c r="D149" s="245"/>
      <c r="E149" s="268"/>
      <c r="F149" s="74"/>
      <c r="G149" s="37"/>
      <c r="H149" s="113"/>
      <c r="I149" s="109"/>
      <c r="J149" s="114"/>
      <c r="K149" s="115"/>
      <c r="L149" s="115"/>
      <c r="M149" s="223"/>
    </row>
    <row r="150" spans="1:13" ht="15.6" hidden="1" customHeight="1" x14ac:dyDescent="0.2">
      <c r="A150" s="279"/>
      <c r="B150" s="266"/>
      <c r="C150" s="245"/>
      <c r="D150" s="245"/>
      <c r="E150" s="268"/>
      <c r="F150" s="72"/>
      <c r="G150" s="37"/>
      <c r="H150" s="113"/>
      <c r="I150" s="109"/>
      <c r="J150" s="114"/>
      <c r="K150" s="115"/>
      <c r="L150" s="115"/>
      <c r="M150" s="223"/>
    </row>
    <row r="151" spans="1:13" ht="15.6" hidden="1" customHeight="1" x14ac:dyDescent="0.2">
      <c r="A151" s="279"/>
      <c r="B151" s="266"/>
      <c r="C151" s="245"/>
      <c r="D151" s="245"/>
      <c r="E151" s="268"/>
      <c r="F151" s="72"/>
      <c r="G151" s="37"/>
      <c r="H151" s="113"/>
      <c r="I151" s="109"/>
      <c r="J151" s="114"/>
      <c r="K151" s="115"/>
      <c r="L151" s="115"/>
      <c r="M151" s="223"/>
    </row>
    <row r="152" spans="1:13" ht="15.6" hidden="1" customHeight="1" x14ac:dyDescent="0.2">
      <c r="A152" s="279"/>
      <c r="B152" s="266"/>
      <c r="C152" s="245"/>
      <c r="D152" s="245"/>
      <c r="E152" s="268"/>
      <c r="F152" s="72"/>
      <c r="G152" s="37"/>
      <c r="H152" s="113"/>
      <c r="I152" s="109"/>
      <c r="J152" s="114"/>
      <c r="K152" s="115"/>
      <c r="L152" s="115"/>
      <c r="M152" s="223"/>
    </row>
    <row r="153" spans="1:13" ht="15.6" hidden="1" customHeight="1" x14ac:dyDescent="0.2">
      <c r="A153" s="279"/>
      <c r="B153" s="266"/>
      <c r="C153" s="245"/>
      <c r="D153" s="245"/>
      <c r="E153" s="269"/>
      <c r="F153" s="72"/>
      <c r="G153" s="37"/>
      <c r="H153" s="113"/>
      <c r="I153" s="109"/>
      <c r="J153" s="114"/>
      <c r="K153" s="115"/>
      <c r="L153" s="115"/>
      <c r="M153" s="223"/>
    </row>
    <row r="154" spans="1:13" ht="31.5" x14ac:dyDescent="0.2">
      <c r="A154" s="279"/>
      <c r="B154" s="266"/>
      <c r="C154" s="245"/>
      <c r="D154" s="48"/>
      <c r="E154" s="48"/>
      <c r="F154" s="49"/>
      <c r="G154" s="138"/>
      <c r="H154" s="138"/>
      <c r="I154" s="139"/>
      <c r="J154" s="114" t="s">
        <v>722</v>
      </c>
      <c r="K154" s="115" t="s">
        <v>787</v>
      </c>
      <c r="L154" s="115"/>
      <c r="M154" s="223"/>
    </row>
    <row r="155" spans="1:13" ht="15.6" customHeight="1" x14ac:dyDescent="0.2">
      <c r="A155" s="279"/>
      <c r="B155" s="266"/>
      <c r="C155" s="245" t="s">
        <v>339</v>
      </c>
      <c r="D155" s="245" t="s">
        <v>256</v>
      </c>
      <c r="E155" s="268">
        <v>3</v>
      </c>
      <c r="F155" s="73" t="s">
        <v>340</v>
      </c>
      <c r="G155" s="37" t="s">
        <v>341</v>
      </c>
      <c r="H155" s="113" t="s">
        <v>103</v>
      </c>
      <c r="I155" s="109" t="s">
        <v>108</v>
      </c>
      <c r="J155" s="114"/>
      <c r="K155" s="115"/>
      <c r="L155" s="115"/>
      <c r="M155" s="223"/>
    </row>
    <row r="156" spans="1:13" ht="47.25" x14ac:dyDescent="0.2">
      <c r="A156" s="279"/>
      <c r="B156" s="266"/>
      <c r="C156" s="245"/>
      <c r="D156" s="245"/>
      <c r="E156" s="268"/>
      <c r="F156" s="72" t="s">
        <v>342</v>
      </c>
      <c r="G156" s="37" t="s">
        <v>372</v>
      </c>
      <c r="H156" s="113" t="s">
        <v>103</v>
      </c>
      <c r="I156" s="109" t="s">
        <v>104</v>
      </c>
      <c r="J156" s="114"/>
      <c r="K156" s="115"/>
      <c r="L156" s="115"/>
      <c r="M156" s="223"/>
    </row>
    <row r="157" spans="1:13" x14ac:dyDescent="0.2">
      <c r="A157" s="279"/>
      <c r="B157" s="266"/>
      <c r="C157" s="245"/>
      <c r="D157" s="245"/>
      <c r="E157" s="268"/>
      <c r="F157" s="72"/>
      <c r="G157" s="37"/>
      <c r="H157" s="113"/>
      <c r="I157" s="109"/>
      <c r="J157" s="114"/>
      <c r="K157" s="115"/>
      <c r="L157" s="115"/>
      <c r="M157" s="223"/>
    </row>
    <row r="158" spans="1:13" x14ac:dyDescent="0.2">
      <c r="A158" s="279"/>
      <c r="B158" s="266"/>
      <c r="C158" s="245"/>
      <c r="D158" s="245"/>
      <c r="E158" s="268"/>
      <c r="F158" s="74"/>
      <c r="G158" s="37"/>
      <c r="H158" s="113"/>
      <c r="I158" s="109"/>
      <c r="J158" s="114"/>
      <c r="K158" s="115"/>
      <c r="L158" s="115"/>
      <c r="M158" s="223"/>
    </row>
    <row r="159" spans="1:13" ht="15.6" hidden="1" customHeight="1" x14ac:dyDescent="0.2">
      <c r="A159" s="279"/>
      <c r="B159" s="266"/>
      <c r="C159" s="245"/>
      <c r="D159" s="245"/>
      <c r="E159" s="268"/>
      <c r="F159" s="72"/>
      <c r="G159" s="37"/>
      <c r="H159" s="113"/>
      <c r="I159" s="109"/>
      <c r="J159" s="114"/>
      <c r="K159" s="115"/>
      <c r="L159" s="115"/>
      <c r="M159" s="223"/>
    </row>
    <row r="160" spans="1:13" ht="15.6" hidden="1" customHeight="1" x14ac:dyDescent="0.2">
      <c r="A160" s="279"/>
      <c r="B160" s="266"/>
      <c r="C160" s="245"/>
      <c r="D160" s="245"/>
      <c r="E160" s="268"/>
      <c r="F160" s="72"/>
      <c r="G160" s="37"/>
      <c r="H160" s="113"/>
      <c r="I160" s="109"/>
      <c r="J160" s="114"/>
      <c r="K160" s="115"/>
      <c r="L160" s="115"/>
      <c r="M160" s="223"/>
    </row>
    <row r="161" spans="1:13" ht="15.6" hidden="1" customHeight="1" x14ac:dyDescent="0.2">
      <c r="A161" s="279"/>
      <c r="B161" s="266"/>
      <c r="C161" s="245"/>
      <c r="D161" s="245"/>
      <c r="E161" s="268"/>
      <c r="F161" s="72"/>
      <c r="G161" s="37"/>
      <c r="H161" s="113"/>
      <c r="I161" s="109"/>
      <c r="J161" s="114"/>
      <c r="K161" s="115"/>
      <c r="L161" s="115"/>
      <c r="M161" s="223"/>
    </row>
    <row r="162" spans="1:13" ht="15.6" hidden="1" customHeight="1" x14ac:dyDescent="0.2">
      <c r="A162" s="279"/>
      <c r="B162" s="266"/>
      <c r="C162" s="245"/>
      <c r="D162" s="245"/>
      <c r="E162" s="269"/>
      <c r="F162" s="72"/>
      <c r="G162" s="37"/>
      <c r="H162" s="113"/>
      <c r="I162" s="109"/>
      <c r="J162" s="114"/>
      <c r="K162" s="115"/>
      <c r="L162" s="115"/>
      <c r="M162" s="223"/>
    </row>
    <row r="163" spans="1:13" ht="32.25" thickBot="1" x14ac:dyDescent="0.25">
      <c r="A163" s="279"/>
      <c r="B163" s="267"/>
      <c r="C163" s="245"/>
      <c r="D163" s="48"/>
      <c r="E163" s="48"/>
      <c r="F163" s="49"/>
      <c r="G163" s="138"/>
      <c r="H163" s="138"/>
      <c r="I163" s="139"/>
      <c r="J163" s="114" t="s">
        <v>722</v>
      </c>
      <c r="K163" s="115" t="s">
        <v>787</v>
      </c>
      <c r="L163" s="115"/>
      <c r="M163" s="223"/>
    </row>
    <row r="164" spans="1:13" ht="16.5" thickBot="1" x14ac:dyDescent="0.25">
      <c r="A164" s="279"/>
      <c r="B164" s="145" t="s">
        <v>344</v>
      </c>
      <c r="C164" s="146"/>
      <c r="D164" s="147"/>
      <c r="E164" s="148">
        <f>E94+E103+E113+E122+E131+E146+E155</f>
        <v>30</v>
      </c>
      <c r="F164" s="149"/>
      <c r="G164" s="146"/>
      <c r="H164" s="146"/>
      <c r="I164" s="146"/>
      <c r="J164" s="114"/>
      <c r="K164" s="115"/>
      <c r="L164" s="115"/>
      <c r="M164" s="223"/>
    </row>
    <row r="165" spans="1:13" ht="16.5" thickBot="1" x14ac:dyDescent="0.25">
      <c r="A165" s="151" t="s">
        <v>3</v>
      </c>
      <c r="B165" s="151"/>
      <c r="C165" s="151"/>
      <c r="D165" s="151"/>
      <c r="E165" s="151"/>
      <c r="F165" s="151"/>
      <c r="G165" s="151"/>
      <c r="H165" s="151"/>
      <c r="I165" s="152"/>
      <c r="J165" s="153"/>
      <c r="K165" s="154"/>
      <c r="L165" s="154"/>
      <c r="M165" s="223"/>
    </row>
    <row r="166" spans="1:13" ht="18" customHeight="1" x14ac:dyDescent="0.2"/>
  </sheetData>
  <mergeCells count="81">
    <mergeCell ref="D2:G2"/>
    <mergeCell ref="M16:M17"/>
    <mergeCell ref="M111:M112"/>
    <mergeCell ref="M35:M36"/>
    <mergeCell ref="M45:M47"/>
    <mergeCell ref="M58:M59"/>
    <mergeCell ref="A94:A164"/>
    <mergeCell ref="B16:D16"/>
    <mergeCell ref="C155:C163"/>
    <mergeCell ref="D155:D162"/>
    <mergeCell ref="E155:E162"/>
    <mergeCell ref="C146:C154"/>
    <mergeCell ref="D146:D153"/>
    <mergeCell ref="B122:B163"/>
    <mergeCell ref="C122:C130"/>
    <mergeCell ref="D122:D129"/>
    <mergeCell ref="E122:E129"/>
    <mergeCell ref="C113:C121"/>
    <mergeCell ref="D113:D120"/>
    <mergeCell ref="E113:E120"/>
    <mergeCell ref="C131:C139"/>
    <mergeCell ref="C140:C145"/>
    <mergeCell ref="E146:E153"/>
    <mergeCell ref="D131:D138"/>
    <mergeCell ref="E131:E138"/>
    <mergeCell ref="D140:D144"/>
    <mergeCell ref="E140:E144"/>
    <mergeCell ref="C84:C92"/>
    <mergeCell ref="D84:D91"/>
    <mergeCell ref="E84:E91"/>
    <mergeCell ref="B94:B121"/>
    <mergeCell ref="C94:C102"/>
    <mergeCell ref="D94:D101"/>
    <mergeCell ref="E94:E101"/>
    <mergeCell ref="C103:C111"/>
    <mergeCell ref="D103:D110"/>
    <mergeCell ref="E103:E110"/>
    <mergeCell ref="D60:D67"/>
    <mergeCell ref="E60:E67"/>
    <mergeCell ref="C75:C83"/>
    <mergeCell ref="D75:D82"/>
    <mergeCell ref="E75:E82"/>
    <mergeCell ref="C69:C74"/>
    <mergeCell ref="D69:D73"/>
    <mergeCell ref="E69:E73"/>
    <mergeCell ref="A18:A93"/>
    <mergeCell ref="B18:B45"/>
    <mergeCell ref="C18:C26"/>
    <mergeCell ref="D18:D25"/>
    <mergeCell ref="E18:E25"/>
    <mergeCell ref="C37:C45"/>
    <mergeCell ref="D37:D44"/>
    <mergeCell ref="E37:E44"/>
    <mergeCell ref="C27:C35"/>
    <mergeCell ref="D27:D34"/>
    <mergeCell ref="E27:E34"/>
    <mergeCell ref="B48:B92"/>
    <mergeCell ref="C48:C58"/>
    <mergeCell ref="D48:D57"/>
    <mergeCell ref="E48:E57"/>
    <mergeCell ref="C60:C68"/>
    <mergeCell ref="J16:J17"/>
    <mergeCell ref="K16:K17"/>
    <mergeCell ref="L16:L17"/>
    <mergeCell ref="A6:B9"/>
    <mergeCell ref="E6:F6"/>
    <mergeCell ref="H6:I6"/>
    <mergeCell ref="E16:E17"/>
    <mergeCell ref="F16:F17"/>
    <mergeCell ref="G16:G17"/>
    <mergeCell ref="E9:F9"/>
    <mergeCell ref="H9:I9"/>
    <mergeCell ref="E10:F10"/>
    <mergeCell ref="H10:I10"/>
    <mergeCell ref="H16:H17"/>
    <mergeCell ref="I16:I17"/>
    <mergeCell ref="E3:F4"/>
    <mergeCell ref="H3:I4"/>
    <mergeCell ref="E5:F5"/>
    <mergeCell ref="H5:I5"/>
    <mergeCell ref="G3:G4"/>
  </mergeCells>
  <phoneticPr fontId="27" type="noConversion"/>
  <conditionalFormatting sqref="H69:H73">
    <cfRule type="expression" dxfId="23" priority="36">
      <formula>$I69=#REF!</formula>
    </cfRule>
    <cfRule type="expression" dxfId="22" priority="37">
      <formula>$I69=#REF!</formula>
    </cfRule>
    <cfRule type="expression" dxfId="21" priority="38">
      <formula>$I69=#REF!</formula>
    </cfRule>
    <cfRule type="expression" dxfId="20" priority="39">
      <formula>$I69=#REF!</formula>
    </cfRule>
  </conditionalFormatting>
  <conditionalFormatting sqref="H141:H144">
    <cfRule type="expression" dxfId="19" priority="31">
      <formula>$I141=#REF!</formula>
    </cfRule>
    <cfRule type="expression" dxfId="18" priority="32">
      <formula>$I141=#REF!</formula>
    </cfRule>
    <cfRule type="expression" dxfId="17" priority="33">
      <formula>$I141=#REF!</formula>
    </cfRule>
    <cfRule type="expression" dxfId="16" priority="34">
      <formula>$I141=#REF!</formula>
    </cfRule>
  </conditionalFormatting>
  <dataValidations count="3">
    <dataValidation type="list" allowBlank="1" showInputMessage="1" showErrorMessage="1" sqref="H60:H92 H94:H140 H18:H44 H145:H163 H48:H57" xr:uid="{00000000-0002-0000-0600-000000000000}">
      <formula1>"Obligatoire,Option"</formula1>
    </dataValidation>
    <dataValidation type="list" allowBlank="1" showInputMessage="1" showErrorMessage="1" sqref="I83 I145 I121 I163 I35:I36 I102 I92 I111:I112 I26 I130 I139 I68 I74 I154" xr:uid="{00000000-0002-0000-0600-000001000000}">
      <formula1>$C$11:$C$21</formula1>
    </dataValidation>
    <dataValidation type="list" allowBlank="1" showInputMessage="1" showErrorMessage="1" sqref="E8:E10 E5:E6 I37:I44 I27:I34 I69:I73 I94:I101 I84:I91 I18:I25 I140 I75:I82 I131:I138 I122:I129 I103:I110 I146:I153 I60:I67 I113:I120 I155:I162 I48:I57" xr:uid="{00000000-0002-0000-0600-000002000000}">
      <formula1>#REF!</formula1>
    </dataValidation>
  </dataValidations>
  <pageMargins left="0.62992125984251968" right="0.62992125984251968" top="0.3543307086614173" bottom="0.3543307086614173" header="0" footer="0"/>
  <pageSetup paperSize="9" scale="29" orientation="portrait" r:id="rId1"/>
  <extLst>
    <ext xmlns:x14="http://schemas.microsoft.com/office/spreadsheetml/2009/9/main" uri="{CCE6A557-97BC-4b89-ADB6-D9C93CAAB3DF}">
      <x14:dataValidations xmlns:xm="http://schemas.microsoft.com/office/excel/2006/main" count="145">
        <x14:dataValidation type="list" allowBlank="1" showInputMessage="1" showErrorMessage="1" xr:uid="{00000000-0002-0000-0600-000003000000}">
          <x14:formula1>
            <xm:f>Paramétrage!$K$3:$O$3</xm:f>
          </x14:formula1>
          <xm:sqref>J18:J165</xm:sqref>
        </x14:dataValidation>
        <x14:dataValidation type="list" allowBlank="1" showInputMessage="1" showErrorMessage="1" xr:uid="{00000000-0002-0000-0600-000004000000}">
          <x14:formula1>
            <xm:f>OFFSET(Paramétrage!$K$3,1,MATCH($J$18,Paramétrage!$K$3:$O$3,0)-1,COUNTA(OFFSET(Paramétrage!$K$3,1,MATCH($J$18,Paramétrage!$K$3:$O$3,0)-1,80,1)),1)</xm:f>
          </x14:formula1>
          <xm:sqref>K18</xm:sqref>
        </x14:dataValidation>
        <x14:dataValidation type="list" allowBlank="1" showInputMessage="1" showErrorMessage="1" xr:uid="{00000000-0002-0000-0600-000005000000}">
          <x14:formula1>
            <xm:f>OFFSET(Paramétrage!$K$3,1,MATCH($J$19,Paramétrage!$K$3:$O$3,0)-1,COUNTA(OFFSET(Paramétrage!$K$3,1,MATCH($J$19,Paramétrage!$K$3:$O$3,0)-1,80,1)),1)</xm:f>
          </x14:formula1>
          <xm:sqref>K19</xm:sqref>
        </x14:dataValidation>
        <x14:dataValidation type="list" allowBlank="1" showInputMessage="1" showErrorMessage="1" xr:uid="{00000000-0002-0000-0600-000006000000}">
          <x14:formula1>
            <xm:f>OFFSET(Paramétrage!$K$3,1,MATCH($J$20,Paramétrage!$K$3:$O$3,0)-1,COUNTA(OFFSET(Paramétrage!$K$3,1,MATCH($J$20,Paramétrage!$K$3:$O$3,0)-1,80,1)),1)</xm:f>
          </x14:formula1>
          <xm:sqref>K20</xm:sqref>
        </x14:dataValidation>
        <x14:dataValidation type="list" allowBlank="1" showInputMessage="1" showErrorMessage="1" xr:uid="{00000000-0002-0000-0600-000007000000}">
          <x14:formula1>
            <xm:f>OFFSET(Paramétrage!$K$3,1,MATCH($J$21,Paramétrage!$K$3:$O$3,0)-1,COUNTA(OFFSET(Paramétrage!$K$3,1,MATCH($J$21,Paramétrage!$K$3:$O$3,0)-1,80,1)),1)</xm:f>
          </x14:formula1>
          <xm:sqref>K21</xm:sqref>
        </x14:dataValidation>
        <x14:dataValidation type="list" allowBlank="1" showInputMessage="1" showErrorMessage="1" xr:uid="{00000000-0002-0000-0600-000008000000}">
          <x14:formula1>
            <xm:f>OFFSET(Paramétrage!$K$3,1,MATCH($J$22,Paramétrage!$K$3:$O$3,0)-1,COUNTA(OFFSET(Paramétrage!$K$3,1,MATCH($J$22,Paramétrage!$K$3:$O$3,0)-1,80,1)),1)</xm:f>
          </x14:formula1>
          <xm:sqref>K22</xm:sqref>
        </x14:dataValidation>
        <x14:dataValidation type="list" allowBlank="1" showInputMessage="1" showErrorMessage="1" xr:uid="{00000000-0002-0000-0600-000009000000}">
          <x14:formula1>
            <xm:f>OFFSET(Paramétrage!$K$3,1,MATCH($J$23,Paramétrage!$K$3:$O$3,0)-1,COUNTA(OFFSET(Paramétrage!$K$3,1,MATCH($J$23,Paramétrage!$K$3:$O$3,0)-1,80,1)),1)</xm:f>
          </x14:formula1>
          <xm:sqref>K23</xm:sqref>
        </x14:dataValidation>
        <x14:dataValidation type="list" allowBlank="1" showInputMessage="1" showErrorMessage="1" xr:uid="{00000000-0002-0000-0600-00000A000000}">
          <x14:formula1>
            <xm:f>OFFSET(Paramétrage!$K$3,1,MATCH($J$24,Paramétrage!$K$3:$O$3,0)-1,COUNTA(OFFSET(Paramétrage!$K$3,1,MATCH($J$24,Paramétrage!$K$3:$O$3,0)-1,80,1)),1)</xm:f>
          </x14:formula1>
          <xm:sqref>K24</xm:sqref>
        </x14:dataValidation>
        <x14:dataValidation type="list" allowBlank="1" showInputMessage="1" showErrorMessage="1" xr:uid="{00000000-0002-0000-0600-00000B000000}">
          <x14:formula1>
            <xm:f>OFFSET(Paramétrage!$K$3,1,MATCH($J$25,Paramétrage!$K$3:$O$3,0)-1,COUNTA(OFFSET(Paramétrage!$K$3,1,MATCH($J$25,Paramétrage!$K$3:$O$3,0)-1,80,1)),1)</xm:f>
          </x14:formula1>
          <xm:sqref>K25</xm:sqref>
        </x14:dataValidation>
        <x14:dataValidation type="list" allowBlank="1" showInputMessage="1" showErrorMessage="1" xr:uid="{00000000-0002-0000-0600-00000C000000}">
          <x14:formula1>
            <xm:f>OFFSET(Paramétrage!$K$3,1,MATCH($J$26,Paramétrage!$K$3:$O$3,0)-1,COUNTA(OFFSET(Paramétrage!$K$3,1,MATCH($J$26,Paramétrage!$K$3:$O$3,0)-1,80,1)),1)</xm:f>
          </x14:formula1>
          <xm:sqref>K26</xm:sqref>
        </x14:dataValidation>
        <x14:dataValidation type="list" allowBlank="1" showInputMessage="1" showErrorMessage="1" xr:uid="{00000000-0002-0000-0600-00000D000000}">
          <x14:formula1>
            <xm:f>OFFSET(Paramétrage!$K$3,1,MATCH($J$27,Paramétrage!$K$3:$O$3,0)-1,COUNTA(OFFSET(Paramétrage!$K$3,1,MATCH($J$27,Paramétrage!$K$3:$O$3,0)-1,80,1)),1)</xm:f>
          </x14:formula1>
          <xm:sqref>K27</xm:sqref>
        </x14:dataValidation>
        <x14:dataValidation type="list" allowBlank="1" showInputMessage="1" showErrorMessage="1" xr:uid="{00000000-0002-0000-0600-00000E000000}">
          <x14:formula1>
            <xm:f>OFFSET(Paramétrage!$K$3,1,MATCH($J$28,Paramétrage!$K$3:$O$3,0)-1,COUNTA(OFFSET(Paramétrage!$K$3,1,MATCH($J$28,Paramétrage!$K$3:$O$3,0)-1,80,1)),1)</xm:f>
          </x14:formula1>
          <xm:sqref>K28</xm:sqref>
        </x14:dataValidation>
        <x14:dataValidation type="list" allowBlank="1" showInputMessage="1" showErrorMessage="1" xr:uid="{00000000-0002-0000-0600-00000F000000}">
          <x14:formula1>
            <xm:f>OFFSET(Paramétrage!$K$3,1,MATCH($J$29,Paramétrage!$K$3:$O$3,0)-1,COUNTA(OFFSET(Paramétrage!$K$3,1,MATCH($J$29,Paramétrage!$K$3:$O$3,0)-1,80,1)),1)</xm:f>
          </x14:formula1>
          <xm:sqref>K29</xm:sqref>
        </x14:dataValidation>
        <x14:dataValidation type="list" allowBlank="1" showInputMessage="1" showErrorMessage="1" xr:uid="{00000000-0002-0000-0600-000010000000}">
          <x14:formula1>
            <xm:f>OFFSET(Paramétrage!$K$3,1,MATCH($J$30,Paramétrage!$K$3:$O$3,0)-1,COUNTA(OFFSET(Paramétrage!$K$3,1,MATCH($J$30,Paramétrage!$K$3:$O$3,0)-1,80,1)),1)</xm:f>
          </x14:formula1>
          <xm:sqref>K30</xm:sqref>
        </x14:dataValidation>
        <x14:dataValidation type="list" allowBlank="1" showInputMessage="1" showErrorMessage="1" xr:uid="{00000000-0002-0000-0600-000011000000}">
          <x14:formula1>
            <xm:f>OFFSET(Paramétrage!$K$3,1,MATCH($J$31,Paramétrage!$K$3:$O$3,0)-1,COUNTA(OFFSET(Paramétrage!$K$3,1,MATCH($J$31,Paramétrage!$K$3:$O$3,0)-1,80,1)),1)</xm:f>
          </x14:formula1>
          <xm:sqref>K31</xm:sqref>
        </x14:dataValidation>
        <x14:dataValidation type="list" allowBlank="1" showInputMessage="1" showErrorMessage="1" xr:uid="{00000000-0002-0000-0600-000012000000}">
          <x14:formula1>
            <xm:f>OFFSET(Paramétrage!$K$3,1,MATCH($J$32,Paramétrage!$K$3:$O$3,0)-1,COUNTA(OFFSET(Paramétrage!$K$3,1,MATCH($J$32,Paramétrage!$K$3:$O$3,0)-1,80,1)),1)</xm:f>
          </x14:formula1>
          <xm:sqref>K32</xm:sqref>
        </x14:dataValidation>
        <x14:dataValidation type="list" allowBlank="1" showInputMessage="1" showErrorMessage="1" xr:uid="{00000000-0002-0000-0600-000013000000}">
          <x14:formula1>
            <xm:f>OFFSET(Paramétrage!$K$3,1,MATCH($J$33,Paramétrage!$K$3:$O$3,0)-1,COUNTA(OFFSET(Paramétrage!$K$3,1,MATCH($J$33,Paramétrage!$K$3:$O$3,0)-1,80,1)),1)</xm:f>
          </x14:formula1>
          <xm:sqref>K33</xm:sqref>
        </x14:dataValidation>
        <x14:dataValidation type="list" allowBlank="1" showInputMessage="1" showErrorMessage="1" xr:uid="{00000000-0002-0000-0600-000014000000}">
          <x14:formula1>
            <xm:f>OFFSET(Paramétrage!$K$3,1,MATCH($J$34,Paramétrage!$K$3:$O$3,0)-1,COUNTA(OFFSET(Paramétrage!$K$3,1,MATCH($J$34,Paramétrage!$K$3:$O$3,0)-1,80,1)),1)</xm:f>
          </x14:formula1>
          <xm:sqref>K34</xm:sqref>
        </x14:dataValidation>
        <x14:dataValidation type="list" allowBlank="1" showInputMessage="1" showErrorMessage="1" xr:uid="{00000000-0002-0000-0600-000015000000}">
          <x14:formula1>
            <xm:f>OFFSET(Paramétrage!$K$3,1,MATCH($J$35,Paramétrage!$K$3:$O$3,0)-1,COUNTA(OFFSET(Paramétrage!$K$3,1,MATCH($J$35,Paramétrage!$K$3:$O$3,0)-1,80,1)),1)</xm:f>
          </x14:formula1>
          <xm:sqref>K35:K36</xm:sqref>
        </x14:dataValidation>
        <x14:dataValidation type="list" allowBlank="1" showInputMessage="1" showErrorMessage="1" xr:uid="{00000000-0002-0000-0600-000016000000}">
          <x14:formula1>
            <xm:f>OFFSET(Paramétrage!$K$3,1,MATCH($J$37,Paramétrage!$K$3:$O$3,0)-1,COUNTA(OFFSET(Paramétrage!$K$3,1,MATCH($J$37,Paramétrage!$K$3:$O$3,0)-1,80,1)),1)</xm:f>
          </x14:formula1>
          <xm:sqref>K37</xm:sqref>
        </x14:dataValidation>
        <x14:dataValidation type="list" allowBlank="1" showInputMessage="1" showErrorMessage="1" xr:uid="{00000000-0002-0000-0600-000017000000}">
          <x14:formula1>
            <xm:f>OFFSET(Paramétrage!$K$3,1,MATCH($J$38,Paramétrage!$K$3:$O$3,0)-1,COUNTA(OFFSET(Paramétrage!$K$3,1,MATCH($J$38,Paramétrage!$K$3:$O$3,0)-1,80,1)),1)</xm:f>
          </x14:formula1>
          <xm:sqref>K38</xm:sqref>
        </x14:dataValidation>
        <x14:dataValidation type="list" allowBlank="1" showInputMessage="1" showErrorMessage="1" xr:uid="{00000000-0002-0000-0600-000018000000}">
          <x14:formula1>
            <xm:f>OFFSET(Paramétrage!$K$3,1,MATCH($J$39,Paramétrage!$K$3:$O$3,0)-1,COUNTA(OFFSET(Paramétrage!$K$3,1,MATCH($J$39,Paramétrage!$K$3:$O$3,0)-1,80,1)),1)</xm:f>
          </x14:formula1>
          <xm:sqref>K39</xm:sqref>
        </x14:dataValidation>
        <x14:dataValidation type="list" allowBlank="1" showInputMessage="1" showErrorMessage="1" xr:uid="{00000000-0002-0000-0600-000019000000}">
          <x14:formula1>
            <xm:f>OFFSET(Paramétrage!$K$3,1,MATCH($J$40,Paramétrage!$K$3:$O$3,0)-1,COUNTA(OFFSET(Paramétrage!$K$3,1,MATCH($J$40,Paramétrage!$K$3:$O$3,0)-1,80,1)),1)</xm:f>
          </x14:formula1>
          <xm:sqref>K40</xm:sqref>
        </x14:dataValidation>
        <x14:dataValidation type="list" allowBlank="1" showInputMessage="1" showErrorMessage="1" xr:uid="{00000000-0002-0000-0600-00001A000000}">
          <x14:formula1>
            <xm:f>OFFSET(Paramétrage!$K$3,1,MATCH($J$41,Paramétrage!$K$3:$O$3,0)-1,COUNTA(OFFSET(Paramétrage!$K$3,1,MATCH($J$41,Paramétrage!$K$3:$O$3,0)-1,80,1)),1)</xm:f>
          </x14:formula1>
          <xm:sqref>K41</xm:sqref>
        </x14:dataValidation>
        <x14:dataValidation type="list" allowBlank="1" showInputMessage="1" showErrorMessage="1" xr:uid="{00000000-0002-0000-0600-00001B000000}">
          <x14:formula1>
            <xm:f>OFFSET(Paramétrage!$K$3,1,MATCH($J$42,Paramétrage!$K$3:$O$3,0)-1,COUNTA(OFFSET(Paramétrage!$K$3,1,MATCH($J$42,Paramétrage!$K$3:$O$3,0)-1,80,1)),1)</xm:f>
          </x14:formula1>
          <xm:sqref>K42</xm:sqref>
        </x14:dataValidation>
        <x14:dataValidation type="list" allowBlank="1" showInputMessage="1" showErrorMessage="1" xr:uid="{00000000-0002-0000-0600-00001C000000}">
          <x14:formula1>
            <xm:f>OFFSET(Paramétrage!$K$3,1,MATCH($J$43,Paramétrage!$K$3:$O$3,0)-1,COUNTA(OFFSET(Paramétrage!$K$3,1,MATCH($J$43,Paramétrage!$K$3:$O$3,0)-1,80,1)),1)</xm:f>
          </x14:formula1>
          <xm:sqref>K43</xm:sqref>
        </x14:dataValidation>
        <x14:dataValidation type="list" allowBlank="1" showInputMessage="1" showErrorMessage="1" xr:uid="{00000000-0002-0000-0600-00001D000000}">
          <x14:formula1>
            <xm:f>OFFSET(Paramétrage!$K$3,1,MATCH($J$44,Paramétrage!$K$3:$O$3,0)-1,COUNTA(OFFSET(Paramétrage!$K$3,1,MATCH($J$44,Paramétrage!$K$3:$O$3,0)-1,80,1)),1)</xm:f>
          </x14:formula1>
          <xm:sqref>K44</xm:sqref>
        </x14:dataValidation>
        <x14:dataValidation type="list" allowBlank="1" showInputMessage="1" showErrorMessage="1" xr:uid="{00000000-0002-0000-0600-00001E000000}">
          <x14:formula1>
            <xm:f>OFFSET(Paramétrage!$K$3,1,MATCH($J$45,Paramétrage!$K$3:$O$3,0)-1,COUNTA(OFFSET(Paramétrage!$K$3,1,MATCH($J$45,Paramétrage!$K$3:$O$3,0)-1,80,1)),1)</xm:f>
          </x14:formula1>
          <xm:sqref>K45:K47</xm:sqref>
        </x14:dataValidation>
        <x14:dataValidation type="list" allowBlank="1" showInputMessage="1" showErrorMessage="1" xr:uid="{00000000-0002-0000-0600-00001F000000}">
          <x14:formula1>
            <xm:f>OFFSET(Paramétrage!$K$3,1,MATCH($J$48,Paramétrage!$K$3:$O$3,0)-1,COUNTA(OFFSET(Paramétrage!$K$3,1,MATCH($J$48,Paramétrage!$K$3:$O$3,0)-1,80,1)),1)</xm:f>
          </x14:formula1>
          <xm:sqref>K48</xm:sqref>
        </x14:dataValidation>
        <x14:dataValidation type="list" allowBlank="1" showInputMessage="1" showErrorMessage="1" xr:uid="{00000000-0002-0000-0600-000020000000}">
          <x14:formula1>
            <xm:f>OFFSET(Paramétrage!$K$3,1,MATCH($J$49,Paramétrage!$K$3:$O$3,0)-1,COUNTA(OFFSET(Paramétrage!$K$3,1,MATCH($J$49,Paramétrage!$K$3:$O$3,0)-1,80,1)),1)</xm:f>
          </x14:formula1>
          <xm:sqref>K49</xm:sqref>
        </x14:dataValidation>
        <x14:dataValidation type="list" allowBlank="1" showInputMessage="1" showErrorMessage="1" xr:uid="{00000000-0002-0000-0600-000021000000}">
          <x14:formula1>
            <xm:f>OFFSET(Paramétrage!$K$3,1,MATCH($J$50,Paramétrage!$K$3:$O$3,0)-1,COUNTA(OFFSET(Paramétrage!$K$3,1,MATCH($J$50,Paramétrage!$K$3:$O$3,0)-1,80,1)),1)</xm:f>
          </x14:formula1>
          <xm:sqref>K50</xm:sqref>
        </x14:dataValidation>
        <x14:dataValidation type="list" allowBlank="1" showInputMessage="1" showErrorMessage="1" xr:uid="{00000000-0002-0000-0600-000022000000}">
          <x14:formula1>
            <xm:f>OFFSET(Paramétrage!$K$3,1,MATCH($J$51,Paramétrage!$K$3:$O$3,0)-1,COUNTA(OFFSET(Paramétrage!$K$3,1,MATCH($J$51,Paramétrage!$K$3:$O$3,0)-1,80,1)),1)</xm:f>
          </x14:formula1>
          <xm:sqref>K51</xm:sqref>
        </x14:dataValidation>
        <x14:dataValidation type="list" allowBlank="1" showInputMessage="1" showErrorMessage="1" xr:uid="{00000000-0002-0000-0600-000023000000}">
          <x14:formula1>
            <xm:f>OFFSET(Paramétrage!$K$3,1,MATCH($J$52,Paramétrage!$K$3:$O$3,0)-1,COUNTA(OFFSET(Paramétrage!$K$3,1,MATCH($J$52,Paramétrage!$K$3:$O$3,0)-1,80,1)),1)</xm:f>
          </x14:formula1>
          <xm:sqref>K52</xm:sqref>
        </x14:dataValidation>
        <x14:dataValidation type="list" allowBlank="1" showInputMessage="1" showErrorMessage="1" xr:uid="{00000000-0002-0000-0600-000024000000}">
          <x14:formula1>
            <xm:f>OFFSET(Paramétrage!$K$3,1,MATCH($J$53,Paramétrage!$K$3:$O$3,0)-1,COUNTA(OFFSET(Paramétrage!$K$3,1,MATCH($J$53,Paramétrage!$K$3:$O$3,0)-1,80,1)),1)</xm:f>
          </x14:formula1>
          <xm:sqref>K53</xm:sqref>
        </x14:dataValidation>
        <x14:dataValidation type="list" allowBlank="1" showInputMessage="1" showErrorMessage="1" xr:uid="{00000000-0002-0000-0600-000025000000}">
          <x14:formula1>
            <xm:f>OFFSET(Paramétrage!$K$3,1,MATCH($J$54,Paramétrage!$K$3:$O$3,0)-1,COUNTA(OFFSET(Paramétrage!$K$3,1,MATCH($J$54,Paramétrage!$K$3:$O$3,0)-1,80,1)),1)</xm:f>
          </x14:formula1>
          <xm:sqref>K54</xm:sqref>
        </x14:dataValidation>
        <x14:dataValidation type="list" allowBlank="1" showInputMessage="1" showErrorMessage="1" xr:uid="{00000000-0002-0000-0600-000026000000}">
          <x14:formula1>
            <xm:f>OFFSET(Paramétrage!$K$3,1,MATCH($J$55,Paramétrage!$K$3:$O$3,0)-1,COUNTA(OFFSET(Paramétrage!$K$3,1,MATCH($J$55,Paramétrage!$K$3:$O$3,0)-1,80,1)),1)</xm:f>
          </x14:formula1>
          <xm:sqref>K55</xm:sqref>
        </x14:dataValidation>
        <x14:dataValidation type="list" allowBlank="1" showInputMessage="1" showErrorMessage="1" xr:uid="{00000000-0002-0000-0600-000027000000}">
          <x14:formula1>
            <xm:f>OFFSET(Paramétrage!$K$3,1,MATCH($J$56,Paramétrage!$K$3:$O$3,0)-1,COUNTA(OFFSET(Paramétrage!$K$3,1,MATCH($J$56,Paramétrage!$K$3:$O$3,0)-1,80,1)),1)</xm:f>
          </x14:formula1>
          <xm:sqref>K56</xm:sqref>
        </x14:dataValidation>
        <x14:dataValidation type="list" allowBlank="1" showInputMessage="1" showErrorMessage="1" xr:uid="{00000000-0002-0000-0600-000028000000}">
          <x14:formula1>
            <xm:f>OFFSET(Paramétrage!$K$3,1,MATCH($J$57,Paramétrage!$K$3:$O$3,0)-1,COUNTA(OFFSET(Paramétrage!$K$3,1,MATCH($J$57,Paramétrage!$K$3:$O$3,0)-1,80,1)),1)</xm:f>
          </x14:formula1>
          <xm:sqref>K57</xm:sqref>
        </x14:dataValidation>
        <x14:dataValidation type="list" allowBlank="1" showInputMessage="1" showErrorMessage="1" xr:uid="{00000000-0002-0000-0600-000029000000}">
          <x14:formula1>
            <xm:f>OFFSET(Paramétrage!$K$3,1,MATCH($J$58,Paramétrage!$K$3:$O$3,0)-1,COUNTA(OFFSET(Paramétrage!$K$3,1,MATCH($J$58,Paramétrage!$K$3:$O$3,0)-1,80,1)),1)</xm:f>
          </x14:formula1>
          <xm:sqref>K58:K59</xm:sqref>
        </x14:dataValidation>
        <x14:dataValidation type="list" allowBlank="1" showInputMessage="1" showErrorMessage="1" xr:uid="{00000000-0002-0000-0600-00002A000000}">
          <x14:formula1>
            <xm:f>OFFSET(Paramétrage!$K$3,1,MATCH($J$60,Paramétrage!$K$3:$O$3,0)-1,COUNTA(OFFSET(Paramétrage!$K$3,1,MATCH($J$60,Paramétrage!$K$3:$O$3,0)-1,80,1)),1)</xm:f>
          </x14:formula1>
          <xm:sqref>K60</xm:sqref>
        </x14:dataValidation>
        <x14:dataValidation type="list" allowBlank="1" showInputMessage="1" showErrorMessage="1" xr:uid="{00000000-0002-0000-0600-00002B000000}">
          <x14:formula1>
            <xm:f>OFFSET(Paramétrage!$K$3,1,MATCH($J$61,Paramétrage!$K$3:$O$3,0)-1,COUNTA(OFFSET(Paramétrage!$K$3,1,MATCH($J$61,Paramétrage!$K$3:$O$3,0)-1,80,1)),1)</xm:f>
          </x14:formula1>
          <xm:sqref>K61</xm:sqref>
        </x14:dataValidation>
        <x14:dataValidation type="list" allowBlank="1" showInputMessage="1" showErrorMessage="1" xr:uid="{00000000-0002-0000-0600-00002C000000}">
          <x14:formula1>
            <xm:f>OFFSET(Paramétrage!$K$3,1,MATCH($J$62,Paramétrage!$K$3:$O$3,0)-1,COUNTA(OFFSET(Paramétrage!$K$3,1,MATCH($J$62,Paramétrage!$K$3:$O$3,0)-1,80,1)),1)</xm:f>
          </x14:formula1>
          <xm:sqref>K62</xm:sqref>
        </x14:dataValidation>
        <x14:dataValidation type="list" allowBlank="1" showInputMessage="1" showErrorMessage="1" xr:uid="{00000000-0002-0000-0600-00002D000000}">
          <x14:formula1>
            <xm:f>OFFSET(Paramétrage!$K$3,1,MATCH($J$63,Paramétrage!$K$3:$O$3,0)-1,COUNTA(OFFSET(Paramétrage!$K$3,1,MATCH($J$63,Paramétrage!$K$3:$O$3,0)-1,80,1)),1)</xm:f>
          </x14:formula1>
          <xm:sqref>K63</xm:sqref>
        </x14:dataValidation>
        <x14:dataValidation type="list" allowBlank="1" showInputMessage="1" showErrorMessage="1" xr:uid="{00000000-0002-0000-0600-00002E000000}">
          <x14:formula1>
            <xm:f>OFFSET(Paramétrage!$K$3,1,MATCH($J$64,Paramétrage!$K$3:$O$3,0)-1,COUNTA(OFFSET(Paramétrage!$K$3,1,MATCH($J$64,Paramétrage!$K$3:$O$3,0)-1,80,1)),1)</xm:f>
          </x14:formula1>
          <xm:sqref>K64</xm:sqref>
        </x14:dataValidation>
        <x14:dataValidation type="list" allowBlank="1" showInputMessage="1" showErrorMessage="1" xr:uid="{00000000-0002-0000-0600-00002F000000}">
          <x14:formula1>
            <xm:f>OFFSET(Paramétrage!$K$3,1,MATCH($J$65,Paramétrage!$K$3:$O$3,0)-1,COUNTA(OFFSET(Paramétrage!$K$3,1,MATCH($J$65,Paramétrage!$K$3:$O$3,0)-1,80,1)),1)</xm:f>
          </x14:formula1>
          <xm:sqref>K65</xm:sqref>
        </x14:dataValidation>
        <x14:dataValidation type="list" allowBlank="1" showInputMessage="1" showErrorMessage="1" xr:uid="{00000000-0002-0000-0600-000030000000}">
          <x14:formula1>
            <xm:f>OFFSET(Paramétrage!$K$3,1,MATCH($J$66,Paramétrage!$K$3:$O$3,0)-1,COUNTA(OFFSET(Paramétrage!$K$3,1,MATCH($J$66,Paramétrage!$K$3:$O$3,0)-1,80,1)),1)</xm:f>
          </x14:formula1>
          <xm:sqref>K66</xm:sqref>
        </x14:dataValidation>
        <x14:dataValidation type="list" allowBlank="1" showInputMessage="1" showErrorMessage="1" xr:uid="{00000000-0002-0000-0600-000031000000}">
          <x14:formula1>
            <xm:f>OFFSET(Paramétrage!$K$3,1,MATCH($J$67,Paramétrage!$K$3:$O$3,0)-1,COUNTA(OFFSET(Paramétrage!$K$3,1,MATCH($J$67,Paramétrage!$K$3:$O$3,0)-1,80,1)),1)</xm:f>
          </x14:formula1>
          <xm:sqref>K67</xm:sqref>
        </x14:dataValidation>
        <x14:dataValidation type="list" allowBlank="1" showInputMessage="1" showErrorMessage="1" xr:uid="{00000000-0002-0000-0600-000032000000}">
          <x14:formula1>
            <xm:f>OFFSET(Paramétrage!$K$3,1,MATCH($J$68,Paramétrage!$K$3:$O$3,0)-1,COUNTA(OFFSET(Paramétrage!$K$3,1,MATCH($J$68,Paramétrage!$K$3:$O$3,0)-1,80,1)),1)</xm:f>
          </x14:formula1>
          <xm:sqref>K68</xm:sqref>
        </x14:dataValidation>
        <x14:dataValidation type="list" allowBlank="1" showInputMessage="1" showErrorMessage="1" xr:uid="{00000000-0002-0000-0600-000033000000}">
          <x14:formula1>
            <xm:f>OFFSET(Paramétrage!$K$3,1,MATCH($J$69,Paramétrage!$K$3:$O$3,0)-1,COUNTA(OFFSET(Paramétrage!$K$3,1,MATCH($J$69,Paramétrage!$K$3:$O$3,0)-1,80,1)),1)</xm:f>
          </x14:formula1>
          <xm:sqref>K69</xm:sqref>
        </x14:dataValidation>
        <x14:dataValidation type="list" allowBlank="1" showInputMessage="1" showErrorMessage="1" xr:uid="{00000000-0002-0000-0600-000034000000}">
          <x14:formula1>
            <xm:f>OFFSET(Paramétrage!$K$3,1,MATCH($J$70,Paramétrage!$K$3:$O$3,0)-1,COUNTA(OFFSET(Paramétrage!$K$3,1,MATCH($J$70,Paramétrage!$K$3:$O$3,0)-1,80,1)),1)</xm:f>
          </x14:formula1>
          <xm:sqref>K70</xm:sqref>
        </x14:dataValidation>
        <x14:dataValidation type="list" allowBlank="1" showInputMessage="1" showErrorMessage="1" xr:uid="{00000000-0002-0000-0600-000035000000}">
          <x14:formula1>
            <xm:f>OFFSET(Paramétrage!$K$3,1,MATCH($J$71,Paramétrage!$K$3:$O$3,0)-1,COUNTA(OFFSET(Paramétrage!$K$3,1,MATCH($J$71,Paramétrage!$K$3:$O$3,0)-1,80,1)),1)</xm:f>
          </x14:formula1>
          <xm:sqref>K71</xm:sqref>
        </x14:dataValidation>
        <x14:dataValidation type="list" allowBlank="1" showInputMessage="1" showErrorMessage="1" xr:uid="{00000000-0002-0000-0600-000036000000}">
          <x14:formula1>
            <xm:f>OFFSET(Paramétrage!$K$3,1,MATCH($J$72,Paramétrage!$K$3:$O$3,0)-1,COUNTA(OFFSET(Paramétrage!$K$3,1,MATCH($J$72,Paramétrage!$K$3:$O$3,0)-1,80,1)),1)</xm:f>
          </x14:formula1>
          <xm:sqref>K72</xm:sqref>
        </x14:dataValidation>
        <x14:dataValidation type="list" allowBlank="1" showInputMessage="1" showErrorMessage="1" xr:uid="{00000000-0002-0000-0600-000037000000}">
          <x14:formula1>
            <xm:f>OFFSET(Paramétrage!$K$3,1,MATCH($J$73,Paramétrage!$K$3:$O$3,0)-1,COUNTA(OFFSET(Paramétrage!$K$3,1,MATCH($J$73,Paramétrage!$K$3:$O$3,0)-1,80,1)),1)</xm:f>
          </x14:formula1>
          <xm:sqref>K73</xm:sqref>
        </x14:dataValidation>
        <x14:dataValidation type="list" allowBlank="1" showInputMessage="1" showErrorMessage="1" xr:uid="{00000000-0002-0000-0600-000038000000}">
          <x14:formula1>
            <xm:f>OFFSET(Paramétrage!$K$3,1,MATCH($J$74,Paramétrage!$K$3:$O$3,0)-1,COUNTA(OFFSET(Paramétrage!$K$3,1,MATCH($J$74,Paramétrage!$K$3:$O$3,0)-1,80,1)),1)</xm:f>
          </x14:formula1>
          <xm:sqref>K74</xm:sqref>
        </x14:dataValidation>
        <x14:dataValidation type="list" allowBlank="1" showInputMessage="1" showErrorMessage="1" xr:uid="{00000000-0002-0000-0600-000039000000}">
          <x14:formula1>
            <xm:f>OFFSET(Paramétrage!$K$3,1,MATCH($J$75,Paramétrage!$K$3:$O$3,0)-1,COUNTA(OFFSET(Paramétrage!$K$3,1,MATCH($J$75,Paramétrage!$K$3:$O$3,0)-1,80,1)),1)</xm:f>
          </x14:formula1>
          <xm:sqref>K75</xm:sqref>
        </x14:dataValidation>
        <x14:dataValidation type="list" allowBlank="1" showInputMessage="1" showErrorMessage="1" xr:uid="{00000000-0002-0000-0600-00003A000000}">
          <x14:formula1>
            <xm:f>OFFSET(Paramétrage!$K$3,1,MATCH($J$76,Paramétrage!$K$3:$O$3,0)-1,COUNTA(OFFSET(Paramétrage!$K$3,1,MATCH($J$76,Paramétrage!$K$3:$O$3,0)-1,80,1)),1)</xm:f>
          </x14:formula1>
          <xm:sqref>K76</xm:sqref>
        </x14:dataValidation>
        <x14:dataValidation type="list" allowBlank="1" showInputMessage="1" showErrorMessage="1" xr:uid="{00000000-0002-0000-0600-00003B000000}">
          <x14:formula1>
            <xm:f>OFFSET(Paramétrage!$K$3,1,MATCH($J$77,Paramétrage!$K$3:$O$3,0)-1,COUNTA(OFFSET(Paramétrage!$K$3,1,MATCH($J$77,Paramétrage!$K$3:$O$3,0)-1,80,1)),1)</xm:f>
          </x14:formula1>
          <xm:sqref>K77</xm:sqref>
        </x14:dataValidation>
        <x14:dataValidation type="list" allowBlank="1" showInputMessage="1" showErrorMessage="1" xr:uid="{00000000-0002-0000-0600-00003C000000}">
          <x14:formula1>
            <xm:f>OFFSET(Paramétrage!$K$3,1,MATCH($J$78,Paramétrage!$K$3:$O$3,0)-1,COUNTA(OFFSET(Paramétrage!$K$3,1,MATCH($J$78,Paramétrage!$K$3:$O$3,0)-1,80,1)),1)</xm:f>
          </x14:formula1>
          <xm:sqref>K78</xm:sqref>
        </x14:dataValidation>
        <x14:dataValidation type="list" allowBlank="1" showInputMessage="1" showErrorMessage="1" xr:uid="{00000000-0002-0000-0600-00003D000000}">
          <x14:formula1>
            <xm:f>OFFSET(Paramétrage!$K$3,1,MATCH($J$79,Paramétrage!$K$3:$O$3,0)-1,COUNTA(OFFSET(Paramétrage!$K$3,1,MATCH($J$79,Paramétrage!$K$3:$O$3,0)-1,80,1)),1)</xm:f>
          </x14:formula1>
          <xm:sqref>K79</xm:sqref>
        </x14:dataValidation>
        <x14:dataValidation type="list" allowBlank="1" showInputMessage="1" showErrorMessage="1" xr:uid="{00000000-0002-0000-0600-00003E000000}">
          <x14:formula1>
            <xm:f>OFFSET(Paramétrage!$K$3,1,MATCH($J$80,Paramétrage!$K$3:$O$3,0)-1,COUNTA(OFFSET(Paramétrage!$K$3,1,MATCH($J$80,Paramétrage!$K$3:$O$3,0)-1,80,1)),1)</xm:f>
          </x14:formula1>
          <xm:sqref>K80</xm:sqref>
        </x14:dataValidation>
        <x14:dataValidation type="list" allowBlank="1" showInputMessage="1" showErrorMessage="1" xr:uid="{00000000-0002-0000-0600-00003F000000}">
          <x14:formula1>
            <xm:f>OFFSET(Paramétrage!$K$3,1,MATCH($J$81,Paramétrage!$K$3:$O$3,0)-1,COUNTA(OFFSET(Paramétrage!$K$3,1,MATCH($J$81,Paramétrage!$K$3:$O$3,0)-1,80,1)),1)</xm:f>
          </x14:formula1>
          <xm:sqref>K81</xm:sqref>
        </x14:dataValidation>
        <x14:dataValidation type="list" allowBlank="1" showInputMessage="1" showErrorMessage="1" xr:uid="{00000000-0002-0000-0600-000040000000}">
          <x14:formula1>
            <xm:f>OFFSET(Paramétrage!$K$3,1,MATCH($J$82,Paramétrage!$K$3:$O$3,0)-1,COUNTA(OFFSET(Paramétrage!$K$3,1,MATCH($J$82,Paramétrage!$K$3:$O$3,0)-1,80,1)),1)</xm:f>
          </x14:formula1>
          <xm:sqref>K82</xm:sqref>
        </x14:dataValidation>
        <x14:dataValidation type="list" allowBlank="1" showInputMessage="1" showErrorMessage="1" xr:uid="{00000000-0002-0000-0600-000041000000}">
          <x14:formula1>
            <xm:f>OFFSET(Paramétrage!$K$3,1,MATCH($J$83,Paramétrage!$K$3:$O$3,0)-1,COUNTA(OFFSET(Paramétrage!$K$3,1,MATCH($J$83,Paramétrage!$K$3:$O$3,0)-1,80,1)),1)</xm:f>
          </x14:formula1>
          <xm:sqref>K83</xm:sqref>
        </x14:dataValidation>
        <x14:dataValidation type="list" allowBlank="1" showInputMessage="1" showErrorMessage="1" xr:uid="{00000000-0002-0000-0600-000042000000}">
          <x14:formula1>
            <xm:f>OFFSET(Paramétrage!$K$3,1,MATCH($J$84,Paramétrage!$K$3:$O$3,0)-1,COUNTA(OFFSET(Paramétrage!$K$3,1,MATCH($J$84,Paramétrage!$K$3:$O$3,0)-1,80,1)),1)</xm:f>
          </x14:formula1>
          <xm:sqref>K84</xm:sqref>
        </x14:dataValidation>
        <x14:dataValidation type="list" allowBlank="1" showInputMessage="1" showErrorMessage="1" xr:uid="{00000000-0002-0000-0600-000043000000}">
          <x14:formula1>
            <xm:f>OFFSET(Paramétrage!$K$3,1,MATCH($J$85,Paramétrage!$K$3:$O$3,0)-1,COUNTA(OFFSET(Paramétrage!$K$3,1,MATCH($J$85,Paramétrage!$K$3:$O$3,0)-1,80,1)),1)</xm:f>
          </x14:formula1>
          <xm:sqref>K85</xm:sqref>
        </x14:dataValidation>
        <x14:dataValidation type="list" allowBlank="1" showInputMessage="1" showErrorMessage="1" xr:uid="{00000000-0002-0000-0600-000044000000}">
          <x14:formula1>
            <xm:f>OFFSET(Paramétrage!$K$3,1,MATCH($J$86,Paramétrage!$K$3:$O$3,0)-1,COUNTA(OFFSET(Paramétrage!$K$3,1,MATCH($J$86,Paramétrage!$K$3:$O$3,0)-1,80,1)),1)</xm:f>
          </x14:formula1>
          <xm:sqref>K86</xm:sqref>
        </x14:dataValidation>
        <x14:dataValidation type="list" allowBlank="1" showInputMessage="1" showErrorMessage="1" xr:uid="{00000000-0002-0000-0600-000045000000}">
          <x14:formula1>
            <xm:f>OFFSET(Paramétrage!$K$3,1,MATCH($J$87,Paramétrage!$K$3:$O$3,0)-1,COUNTA(OFFSET(Paramétrage!$K$3,1,MATCH($J$87,Paramétrage!$K$3:$O$3,0)-1,80,1)),1)</xm:f>
          </x14:formula1>
          <xm:sqref>K87</xm:sqref>
        </x14:dataValidation>
        <x14:dataValidation type="list" allowBlank="1" showInputMessage="1" showErrorMessage="1" xr:uid="{00000000-0002-0000-0600-000046000000}">
          <x14:formula1>
            <xm:f>OFFSET(Paramétrage!$K$3,1,MATCH($J$88,Paramétrage!$K$3:$O$3,0)-1,COUNTA(OFFSET(Paramétrage!$K$3,1,MATCH($J$88,Paramétrage!$K$3:$O$3,0)-1,80,1)),1)</xm:f>
          </x14:formula1>
          <xm:sqref>K88</xm:sqref>
        </x14:dataValidation>
        <x14:dataValidation type="list" allowBlank="1" showInputMessage="1" showErrorMessage="1" xr:uid="{00000000-0002-0000-0600-000047000000}">
          <x14:formula1>
            <xm:f>OFFSET(Paramétrage!$K$3,1,MATCH($J$89,Paramétrage!$K$3:$O$3,0)-1,COUNTA(OFFSET(Paramétrage!$K$3,1,MATCH($J$89,Paramétrage!$K$3:$O$3,0)-1,80,1)),1)</xm:f>
          </x14:formula1>
          <xm:sqref>K89</xm:sqref>
        </x14:dataValidation>
        <x14:dataValidation type="list" allowBlank="1" showInputMessage="1" showErrorMessage="1" xr:uid="{00000000-0002-0000-0600-000048000000}">
          <x14:formula1>
            <xm:f>OFFSET(Paramétrage!$K$3,1,MATCH($J$90,Paramétrage!$K$3:$O$3,0)-1,COUNTA(OFFSET(Paramétrage!$K$3,1,MATCH($J$90,Paramétrage!$K$3:$O$3,0)-1,80,1)),1)</xm:f>
          </x14:formula1>
          <xm:sqref>K90</xm:sqref>
        </x14:dataValidation>
        <x14:dataValidation type="list" allowBlank="1" showInputMessage="1" showErrorMessage="1" xr:uid="{00000000-0002-0000-0600-000049000000}">
          <x14:formula1>
            <xm:f>OFFSET(Paramétrage!$K$3,1,MATCH($J$91,Paramétrage!$K$3:$O$3,0)-1,COUNTA(OFFSET(Paramétrage!$K$3,1,MATCH($J$91,Paramétrage!$K$3:$O$3,0)-1,80,1)),1)</xm:f>
          </x14:formula1>
          <xm:sqref>K91</xm:sqref>
        </x14:dataValidation>
        <x14:dataValidation type="list" allowBlank="1" showInputMessage="1" showErrorMessage="1" xr:uid="{00000000-0002-0000-0600-00004A000000}">
          <x14:formula1>
            <xm:f>OFFSET(Paramétrage!$K$3,1,MATCH($J$92,Paramétrage!$K$3:$O$3,0)-1,COUNTA(OFFSET(Paramétrage!$K$3,1,MATCH($J$92,Paramétrage!$K$3:$O$3,0)-1,80,1)),1)</xm:f>
          </x14:formula1>
          <xm:sqref>K92</xm:sqref>
        </x14:dataValidation>
        <x14:dataValidation type="list" allowBlank="1" showInputMessage="1" showErrorMessage="1" xr:uid="{00000000-0002-0000-0600-00004B000000}">
          <x14:formula1>
            <xm:f>OFFSET(Paramétrage!$K$3,1,MATCH($J$93,Paramétrage!$K$3:$O$3,0)-1,COUNTA(OFFSET(Paramétrage!$K$3,1,MATCH($J$93,Paramétrage!$K$3:$O$3,0)-1,80,1)),1)</xm:f>
          </x14:formula1>
          <xm:sqref>K93</xm:sqref>
        </x14:dataValidation>
        <x14:dataValidation type="list" allowBlank="1" showInputMessage="1" showErrorMessage="1" xr:uid="{00000000-0002-0000-0600-00004C000000}">
          <x14:formula1>
            <xm:f>OFFSET(Paramétrage!$K$3,1,MATCH($J$94,Paramétrage!$K$3:$O$3,0)-1,COUNTA(OFFSET(Paramétrage!$K$3,1,MATCH($J$94,Paramétrage!$K$3:$O$3,0)-1,80,1)),1)</xm:f>
          </x14:formula1>
          <xm:sqref>K94</xm:sqref>
        </x14:dataValidation>
        <x14:dataValidation type="list" allowBlank="1" showInputMessage="1" showErrorMessage="1" xr:uid="{00000000-0002-0000-0600-00004D000000}">
          <x14:formula1>
            <xm:f>OFFSET(Paramétrage!$K$3,1,MATCH($J$95,Paramétrage!$K$3:$O$3,0)-1,COUNTA(OFFSET(Paramétrage!$K$3,1,MATCH($J$95,Paramétrage!$K$3:$O$3,0)-1,80,1)),1)</xm:f>
          </x14:formula1>
          <xm:sqref>K95</xm:sqref>
        </x14:dataValidation>
        <x14:dataValidation type="list" allowBlank="1" showInputMessage="1" showErrorMessage="1" xr:uid="{00000000-0002-0000-0600-00004E000000}">
          <x14:formula1>
            <xm:f>OFFSET(Paramétrage!$K$3,1,MATCH($J$96,Paramétrage!$K$3:$O$3,0)-1,COUNTA(OFFSET(Paramétrage!$K$3,1,MATCH($J$96,Paramétrage!$K$3:$O$3,0)-1,80,1)),1)</xm:f>
          </x14:formula1>
          <xm:sqref>K96</xm:sqref>
        </x14:dataValidation>
        <x14:dataValidation type="list" allowBlank="1" showInputMessage="1" showErrorMessage="1" xr:uid="{00000000-0002-0000-0600-00004F000000}">
          <x14:formula1>
            <xm:f>OFFSET(Paramétrage!$K$3,1,MATCH($J$97,Paramétrage!$K$3:$O$3,0)-1,COUNTA(OFFSET(Paramétrage!$K$3,1,MATCH($J$97,Paramétrage!$K$3:$O$3,0)-1,80,1)),1)</xm:f>
          </x14:formula1>
          <xm:sqref>K97</xm:sqref>
        </x14:dataValidation>
        <x14:dataValidation type="list" allowBlank="1" showInputMessage="1" showErrorMessage="1" xr:uid="{00000000-0002-0000-0600-000050000000}">
          <x14:formula1>
            <xm:f>OFFSET(Paramétrage!$K$3,1,MATCH($J$98,Paramétrage!$K$3:$O$3,0)-1,COUNTA(OFFSET(Paramétrage!$K$3,1,MATCH($J$98,Paramétrage!$K$3:$O$3,0)-1,80,1)),1)</xm:f>
          </x14:formula1>
          <xm:sqref>K98</xm:sqref>
        </x14:dataValidation>
        <x14:dataValidation type="list" allowBlank="1" showInputMessage="1" showErrorMessage="1" xr:uid="{00000000-0002-0000-0600-000051000000}">
          <x14:formula1>
            <xm:f>OFFSET(Paramétrage!$K$3,1,MATCH($J$99,Paramétrage!$K$3:$O$3,0)-1,COUNTA(OFFSET(Paramétrage!$K$3,1,MATCH($J$99,Paramétrage!$K$3:$O$3,0)-1,80,1)),1)</xm:f>
          </x14:formula1>
          <xm:sqref>K99</xm:sqref>
        </x14:dataValidation>
        <x14:dataValidation type="list" allowBlank="1" showInputMessage="1" showErrorMessage="1" xr:uid="{00000000-0002-0000-0600-000052000000}">
          <x14:formula1>
            <xm:f>OFFSET(Paramétrage!$K$3,1,MATCH($J$100,Paramétrage!$K$3:$O$3,0)-1,COUNTA(OFFSET(Paramétrage!$K$3,1,MATCH($J$100,Paramétrage!$K$3:$O$3,0)-1,80,1)),1)</xm:f>
          </x14:formula1>
          <xm:sqref>K100</xm:sqref>
        </x14:dataValidation>
        <x14:dataValidation type="list" allowBlank="1" showInputMessage="1" showErrorMessage="1" xr:uid="{00000000-0002-0000-0600-000053000000}">
          <x14:formula1>
            <xm:f>OFFSET(Paramétrage!$K$3,1,MATCH($J$101,Paramétrage!$K$3:$O$3,0)-1,COUNTA(OFFSET(Paramétrage!$K$3,1,MATCH($J$101,Paramétrage!$K$3:$O$3,0)-1,80,1)),1)</xm:f>
          </x14:formula1>
          <xm:sqref>K101</xm:sqref>
        </x14:dataValidation>
        <x14:dataValidation type="list" allowBlank="1" showInputMessage="1" showErrorMessage="1" xr:uid="{00000000-0002-0000-0600-000054000000}">
          <x14:formula1>
            <xm:f>OFFSET(Paramétrage!$K$3,1,MATCH($J$102,Paramétrage!$K$3:$O$3,0)-1,COUNTA(OFFSET(Paramétrage!$K$3,1,MATCH($J$102,Paramétrage!$K$3:$O$3,0)-1,80,1)),1)</xm:f>
          </x14:formula1>
          <xm:sqref>K102</xm:sqref>
        </x14:dataValidation>
        <x14:dataValidation type="list" allowBlank="1" showInputMessage="1" showErrorMessage="1" xr:uid="{00000000-0002-0000-0600-000055000000}">
          <x14:formula1>
            <xm:f>OFFSET(Paramétrage!$K$3,1,MATCH($J$103,Paramétrage!$K$3:$O$3,0)-1,COUNTA(OFFSET(Paramétrage!$K$3,1,MATCH($J$103,Paramétrage!$K$3:$O$3,0)-1,80,1)),1)</xm:f>
          </x14:formula1>
          <xm:sqref>K103</xm:sqref>
        </x14:dataValidation>
        <x14:dataValidation type="list" allowBlank="1" showInputMessage="1" showErrorMessage="1" xr:uid="{00000000-0002-0000-0600-000056000000}">
          <x14:formula1>
            <xm:f>OFFSET(Paramétrage!$K$3,1,MATCH($J$104,Paramétrage!$K$3:$O$3,0)-1,COUNTA(OFFSET(Paramétrage!$K$3,1,MATCH($J$104,Paramétrage!$K$3:$O$3,0)-1,80,1)),1)</xm:f>
          </x14:formula1>
          <xm:sqref>K104</xm:sqref>
        </x14:dataValidation>
        <x14:dataValidation type="list" allowBlank="1" showInputMessage="1" showErrorMessage="1" xr:uid="{00000000-0002-0000-0600-000057000000}">
          <x14:formula1>
            <xm:f>OFFSET(Paramétrage!$K$3,1,MATCH($J$105,Paramétrage!$K$3:$O$3,0)-1,COUNTA(OFFSET(Paramétrage!$K$3,1,MATCH($J$105,Paramétrage!$K$3:$O$3,0)-1,80,1)),1)</xm:f>
          </x14:formula1>
          <xm:sqref>K105</xm:sqref>
        </x14:dataValidation>
        <x14:dataValidation type="list" allowBlank="1" showInputMessage="1" showErrorMessage="1" xr:uid="{00000000-0002-0000-0600-000058000000}">
          <x14:formula1>
            <xm:f>OFFSET(Paramétrage!$K$3,1,MATCH($J$106,Paramétrage!$K$3:$O$3,0)-1,COUNTA(OFFSET(Paramétrage!$K$3,1,MATCH($J$106,Paramétrage!$K$3:$O$3,0)-1,80,1)),1)</xm:f>
          </x14:formula1>
          <xm:sqref>K106</xm:sqref>
        </x14:dataValidation>
        <x14:dataValidation type="list" allowBlank="1" showInputMessage="1" showErrorMessage="1" xr:uid="{00000000-0002-0000-0600-000059000000}">
          <x14:formula1>
            <xm:f>OFFSET(Paramétrage!$K$3,1,MATCH($J$107,Paramétrage!$K$3:$O$3,0)-1,COUNTA(OFFSET(Paramétrage!$K$3,1,MATCH($J$107,Paramétrage!$K$3:$O$3,0)-1,80,1)),1)</xm:f>
          </x14:formula1>
          <xm:sqref>K107</xm:sqref>
        </x14:dataValidation>
        <x14:dataValidation type="list" allowBlank="1" showInputMessage="1" showErrorMessage="1" xr:uid="{00000000-0002-0000-0600-00005A000000}">
          <x14:formula1>
            <xm:f>OFFSET(Paramétrage!$K$3,1,MATCH($J$108,Paramétrage!$K$3:$O$3,0)-1,COUNTA(OFFSET(Paramétrage!$K$3,1,MATCH($J$108,Paramétrage!$K$3:$O$3,0)-1,80,1)),1)</xm:f>
          </x14:formula1>
          <xm:sqref>K108</xm:sqref>
        </x14:dataValidation>
        <x14:dataValidation type="list" allowBlank="1" showInputMessage="1" showErrorMessage="1" xr:uid="{00000000-0002-0000-0600-00005B000000}">
          <x14:formula1>
            <xm:f>OFFSET(Paramétrage!$K$3,1,MATCH($J$109,Paramétrage!$K$3:$O$3,0)-1,COUNTA(OFFSET(Paramétrage!$K$3,1,MATCH($J$109,Paramétrage!$K$3:$O$3,0)-1,80,1)),1)</xm:f>
          </x14:formula1>
          <xm:sqref>K109</xm:sqref>
        </x14:dataValidation>
        <x14:dataValidation type="list" allowBlank="1" showInputMessage="1" showErrorMessage="1" xr:uid="{00000000-0002-0000-0600-00005C000000}">
          <x14:formula1>
            <xm:f>OFFSET(Paramétrage!$K$3,1,MATCH($J$110,Paramétrage!$K$3:$O$3,0)-1,COUNTA(OFFSET(Paramétrage!$K$3,1,MATCH($J$110,Paramétrage!$K$3:$O$3,0)-1,80,1)),1)</xm:f>
          </x14:formula1>
          <xm:sqref>K110</xm:sqref>
        </x14:dataValidation>
        <x14:dataValidation type="list" allowBlank="1" showInputMessage="1" showErrorMessage="1" xr:uid="{00000000-0002-0000-0600-00005D000000}">
          <x14:formula1>
            <xm:f>OFFSET(Paramétrage!$K$3,1,MATCH($J$111,Paramétrage!$K$3:$O$3,0)-1,COUNTA(OFFSET(Paramétrage!$K$3,1,MATCH($J$111,Paramétrage!$K$3:$O$3,0)-1,80,1)),1)</xm:f>
          </x14:formula1>
          <xm:sqref>K111:K112</xm:sqref>
        </x14:dataValidation>
        <x14:dataValidation type="list" allowBlank="1" showInputMessage="1" showErrorMessage="1" xr:uid="{00000000-0002-0000-0600-00005E000000}">
          <x14:formula1>
            <xm:f>OFFSET(Paramétrage!$K$3,1,MATCH($J$113,Paramétrage!$K$3:$O$3,0)-1,COUNTA(OFFSET(Paramétrage!$K$3,1,MATCH($J$113,Paramétrage!$K$3:$O$3,0)-1,80,1)),1)</xm:f>
          </x14:formula1>
          <xm:sqref>K113</xm:sqref>
        </x14:dataValidation>
        <x14:dataValidation type="list" allowBlank="1" showInputMessage="1" showErrorMessage="1" xr:uid="{00000000-0002-0000-0600-00005F000000}">
          <x14:formula1>
            <xm:f>OFFSET(Paramétrage!$K$3,1,MATCH($J$114,Paramétrage!$K$3:$O$3,0)-1,COUNTA(OFFSET(Paramétrage!$K$3,1,MATCH($J$114,Paramétrage!$K$3:$O$3,0)-1,80,1)),1)</xm:f>
          </x14:formula1>
          <xm:sqref>K114</xm:sqref>
        </x14:dataValidation>
        <x14:dataValidation type="list" allowBlank="1" showInputMessage="1" showErrorMessage="1" xr:uid="{00000000-0002-0000-0600-000060000000}">
          <x14:formula1>
            <xm:f>OFFSET(Paramétrage!$K$3,1,MATCH($J$115,Paramétrage!$K$3:$O$3,0)-1,COUNTA(OFFSET(Paramétrage!$K$3,1,MATCH($J$115,Paramétrage!$K$3:$O$3,0)-1,80,1)),1)</xm:f>
          </x14:formula1>
          <xm:sqref>K115</xm:sqref>
        </x14:dataValidation>
        <x14:dataValidation type="list" allowBlank="1" showInputMessage="1" showErrorMessage="1" xr:uid="{00000000-0002-0000-0600-000061000000}">
          <x14:formula1>
            <xm:f>OFFSET(Paramétrage!$K$3,1,MATCH($J$116,Paramétrage!$K$3:$O$3,0)-1,COUNTA(OFFSET(Paramétrage!$K$3,1,MATCH($J$116,Paramétrage!$K$3:$O$3,0)-1,80,1)),1)</xm:f>
          </x14:formula1>
          <xm:sqref>K116</xm:sqref>
        </x14:dataValidation>
        <x14:dataValidation type="list" allowBlank="1" showInputMessage="1" showErrorMessage="1" xr:uid="{00000000-0002-0000-0600-000062000000}">
          <x14:formula1>
            <xm:f>OFFSET(Paramétrage!$K$3,1,MATCH($J$117,Paramétrage!$K$3:$O$3,0)-1,COUNTA(OFFSET(Paramétrage!$K$3,1,MATCH($J$117,Paramétrage!$K$3:$O$3,0)-1,80,1)),1)</xm:f>
          </x14:formula1>
          <xm:sqref>K117</xm:sqref>
        </x14:dataValidation>
        <x14:dataValidation type="list" allowBlank="1" showInputMessage="1" showErrorMessage="1" xr:uid="{00000000-0002-0000-0600-000063000000}">
          <x14:formula1>
            <xm:f>OFFSET(Paramétrage!$K$3,1,MATCH($J$118,Paramétrage!$K$3:$O$3,0)-1,COUNTA(OFFSET(Paramétrage!$K$3,1,MATCH($J$118,Paramétrage!$K$3:$O$3,0)-1,80,1)),1)</xm:f>
          </x14:formula1>
          <xm:sqref>K118</xm:sqref>
        </x14:dataValidation>
        <x14:dataValidation type="list" allowBlank="1" showInputMessage="1" showErrorMessage="1" xr:uid="{00000000-0002-0000-0600-000064000000}">
          <x14:formula1>
            <xm:f>OFFSET(Paramétrage!$K$3,1,MATCH($J$119,Paramétrage!$K$3:$O$3,0)-1,COUNTA(OFFSET(Paramétrage!$K$3,1,MATCH($J$119,Paramétrage!$K$3:$O$3,0)-1,80,1)),1)</xm:f>
          </x14:formula1>
          <xm:sqref>K119</xm:sqref>
        </x14:dataValidation>
        <x14:dataValidation type="list" allowBlank="1" showInputMessage="1" showErrorMessage="1" xr:uid="{00000000-0002-0000-0600-000065000000}">
          <x14:formula1>
            <xm:f>OFFSET(Paramétrage!$K$3,1,MATCH($J$120,Paramétrage!$K$3:$O$3,0)-1,COUNTA(OFFSET(Paramétrage!$K$3,1,MATCH($J$120,Paramétrage!$K$3:$O$3,0)-1,80,1)),1)</xm:f>
          </x14:formula1>
          <xm:sqref>K120</xm:sqref>
        </x14:dataValidation>
        <x14:dataValidation type="list" allowBlank="1" showInputMessage="1" showErrorMessage="1" xr:uid="{00000000-0002-0000-0600-000066000000}">
          <x14:formula1>
            <xm:f>OFFSET(Paramétrage!$K$3,1,MATCH($J$121,Paramétrage!$K$3:$O$3,0)-1,COUNTA(OFFSET(Paramétrage!$K$3,1,MATCH($J$121,Paramétrage!$K$3:$O$3,0)-1,80,1)),1)</xm:f>
          </x14:formula1>
          <xm:sqref>K121</xm:sqref>
        </x14:dataValidation>
        <x14:dataValidation type="list" allowBlank="1" showInputMessage="1" showErrorMessage="1" xr:uid="{00000000-0002-0000-0600-000067000000}">
          <x14:formula1>
            <xm:f>OFFSET(Paramétrage!$K$3,1,MATCH($J$122,Paramétrage!$K$3:$O$3,0)-1,COUNTA(OFFSET(Paramétrage!$K$3,1,MATCH($J$122,Paramétrage!$K$3:$O$3,0)-1,80,1)),1)</xm:f>
          </x14:formula1>
          <xm:sqref>K122</xm:sqref>
        </x14:dataValidation>
        <x14:dataValidation type="list" allowBlank="1" showInputMessage="1" showErrorMessage="1" xr:uid="{00000000-0002-0000-0600-000068000000}">
          <x14:formula1>
            <xm:f>OFFSET(Paramétrage!$K$3,1,MATCH($J$123,Paramétrage!$K$3:$O$3,0)-1,COUNTA(OFFSET(Paramétrage!$K$3,1,MATCH($J$123,Paramétrage!$K$3:$O$3,0)-1,80,1)),1)</xm:f>
          </x14:formula1>
          <xm:sqref>K123</xm:sqref>
        </x14:dataValidation>
        <x14:dataValidation type="list" allowBlank="1" showInputMessage="1" showErrorMessage="1" xr:uid="{00000000-0002-0000-0600-000069000000}">
          <x14:formula1>
            <xm:f>OFFSET(Paramétrage!$K$3,1,MATCH($J$124,Paramétrage!$K$3:$O$3,0)-1,COUNTA(OFFSET(Paramétrage!$K$3,1,MATCH($J$124,Paramétrage!$K$3:$O$3,0)-1,80,1)),1)</xm:f>
          </x14:formula1>
          <xm:sqref>K124</xm:sqref>
        </x14:dataValidation>
        <x14:dataValidation type="list" allowBlank="1" showInputMessage="1" showErrorMessage="1" xr:uid="{00000000-0002-0000-0600-00006A000000}">
          <x14:formula1>
            <xm:f>OFFSET(Paramétrage!$K$3,1,MATCH($J$125,Paramétrage!$K$3:$O$3,0)-1,COUNTA(OFFSET(Paramétrage!$K$3,1,MATCH($J$125,Paramétrage!$K$3:$O$3,0)-1,80,1)),1)</xm:f>
          </x14:formula1>
          <xm:sqref>K125</xm:sqref>
        </x14:dataValidation>
        <x14:dataValidation type="list" allowBlank="1" showInputMessage="1" showErrorMessage="1" xr:uid="{00000000-0002-0000-0600-00006B000000}">
          <x14:formula1>
            <xm:f>OFFSET(Paramétrage!$K$3,1,MATCH($J$126,Paramétrage!$K$3:$O$3,0)-1,COUNTA(OFFSET(Paramétrage!$K$3,1,MATCH($J$126,Paramétrage!$K$3:$O$3,0)-1,80,1)),1)</xm:f>
          </x14:formula1>
          <xm:sqref>K126</xm:sqref>
        </x14:dataValidation>
        <x14:dataValidation type="list" allowBlank="1" showInputMessage="1" showErrorMessage="1" xr:uid="{00000000-0002-0000-0600-00006C000000}">
          <x14:formula1>
            <xm:f>OFFSET(Paramétrage!$K$3,1,MATCH($J$127,Paramétrage!$K$3:$O$3,0)-1,COUNTA(OFFSET(Paramétrage!$K$3,1,MATCH($J$127,Paramétrage!$K$3:$O$3,0)-1,80,1)),1)</xm:f>
          </x14:formula1>
          <xm:sqref>K127</xm:sqref>
        </x14:dataValidation>
        <x14:dataValidation type="list" allowBlank="1" showInputMessage="1" showErrorMessage="1" xr:uid="{00000000-0002-0000-0600-00006D000000}">
          <x14:formula1>
            <xm:f>OFFSET(Paramétrage!$K$3,1,MATCH($J$128,Paramétrage!$K$3:$O$3,0)-1,COUNTA(OFFSET(Paramétrage!$K$3,1,MATCH($J$128,Paramétrage!$K$3:$O$3,0)-1,80,1)),1)</xm:f>
          </x14:formula1>
          <xm:sqref>K128</xm:sqref>
        </x14:dataValidation>
        <x14:dataValidation type="list" allowBlank="1" showInputMessage="1" showErrorMessage="1" xr:uid="{00000000-0002-0000-0600-00006E000000}">
          <x14:formula1>
            <xm:f>OFFSET(Paramétrage!$K$3,1,MATCH($J$129,Paramétrage!$K$3:$O$3,0)-1,COUNTA(OFFSET(Paramétrage!$K$3,1,MATCH($J$129,Paramétrage!$K$3:$O$3,0)-1,80,1)),1)</xm:f>
          </x14:formula1>
          <xm:sqref>K129</xm:sqref>
        </x14:dataValidation>
        <x14:dataValidation type="list" allowBlank="1" showInputMessage="1" showErrorMessage="1" xr:uid="{00000000-0002-0000-0600-00006F000000}">
          <x14:formula1>
            <xm:f>OFFSET(Paramétrage!$K$3,1,MATCH($J$130,Paramétrage!$K$3:$O$3,0)-1,COUNTA(OFFSET(Paramétrage!$K$3,1,MATCH($J$130,Paramétrage!$K$3:$O$3,0)-1,80,1)),1)</xm:f>
          </x14:formula1>
          <xm:sqref>K130</xm:sqref>
        </x14:dataValidation>
        <x14:dataValidation type="list" allowBlank="1" showInputMessage="1" showErrorMessage="1" xr:uid="{00000000-0002-0000-0600-000070000000}">
          <x14:formula1>
            <xm:f>OFFSET(Paramétrage!$K$3,1,MATCH($J$131,Paramétrage!$K$3:$O$3,0)-1,COUNTA(OFFSET(Paramétrage!$K$3,1,MATCH($J$131,Paramétrage!$K$3:$O$3,0)-1,80,1)),1)</xm:f>
          </x14:formula1>
          <xm:sqref>K131</xm:sqref>
        </x14:dataValidation>
        <x14:dataValidation type="list" allowBlank="1" showInputMessage="1" showErrorMessage="1" xr:uid="{00000000-0002-0000-0600-000071000000}">
          <x14:formula1>
            <xm:f>OFFSET(Paramétrage!$K$3,1,MATCH($J$132,Paramétrage!$K$3:$O$3,0)-1,COUNTA(OFFSET(Paramétrage!$K$3,1,MATCH($J$132,Paramétrage!$K$3:$O$3,0)-1,80,1)),1)</xm:f>
          </x14:formula1>
          <xm:sqref>K132</xm:sqref>
        </x14:dataValidation>
        <x14:dataValidation type="list" allowBlank="1" showInputMessage="1" showErrorMessage="1" xr:uid="{00000000-0002-0000-0600-000072000000}">
          <x14:formula1>
            <xm:f>OFFSET(Paramétrage!$K$3,1,MATCH($J$133,Paramétrage!$K$3:$O$3,0)-1,COUNTA(OFFSET(Paramétrage!$K$3,1,MATCH($J$133,Paramétrage!$K$3:$O$3,0)-1,80,1)),1)</xm:f>
          </x14:formula1>
          <xm:sqref>K133</xm:sqref>
        </x14:dataValidation>
        <x14:dataValidation type="list" allowBlank="1" showInputMessage="1" showErrorMessage="1" xr:uid="{00000000-0002-0000-0600-000073000000}">
          <x14:formula1>
            <xm:f>OFFSET(Paramétrage!$K$3,1,MATCH($J$134,Paramétrage!$K$3:$O$3,0)-1,COUNTA(OFFSET(Paramétrage!$K$3,1,MATCH($J$134,Paramétrage!$K$3:$O$3,0)-1,80,1)),1)</xm:f>
          </x14:formula1>
          <xm:sqref>K134</xm:sqref>
        </x14:dataValidation>
        <x14:dataValidation type="list" allowBlank="1" showInputMessage="1" showErrorMessage="1" xr:uid="{00000000-0002-0000-0600-000074000000}">
          <x14:formula1>
            <xm:f>OFFSET(Paramétrage!$K$3,1,MATCH($J$135,Paramétrage!$K$3:$O$3,0)-1,COUNTA(OFFSET(Paramétrage!$K$3,1,MATCH($J$135,Paramétrage!$K$3:$O$3,0)-1,80,1)),1)</xm:f>
          </x14:formula1>
          <xm:sqref>K135</xm:sqref>
        </x14:dataValidation>
        <x14:dataValidation type="list" allowBlank="1" showInputMessage="1" showErrorMessage="1" xr:uid="{00000000-0002-0000-0600-000075000000}">
          <x14:formula1>
            <xm:f>OFFSET(Paramétrage!$K$3,1,MATCH($J$136,Paramétrage!$K$3:$O$3,0)-1,COUNTA(OFFSET(Paramétrage!$K$3,1,MATCH($J$136,Paramétrage!$K$3:$O$3,0)-1,80,1)),1)</xm:f>
          </x14:formula1>
          <xm:sqref>K136</xm:sqref>
        </x14:dataValidation>
        <x14:dataValidation type="list" allowBlank="1" showInputMessage="1" showErrorMessage="1" xr:uid="{00000000-0002-0000-0600-000076000000}">
          <x14:formula1>
            <xm:f>OFFSET(Paramétrage!$K$3,1,MATCH($J$137,Paramétrage!$K$3:$O$3,0)-1,COUNTA(OFFSET(Paramétrage!$K$3,1,MATCH($J$137,Paramétrage!$K$3:$O$3,0)-1,80,1)),1)</xm:f>
          </x14:formula1>
          <xm:sqref>K137</xm:sqref>
        </x14:dataValidation>
        <x14:dataValidation type="list" allowBlank="1" showInputMessage="1" showErrorMessage="1" xr:uid="{00000000-0002-0000-0600-000077000000}">
          <x14:formula1>
            <xm:f>OFFSET(Paramétrage!$K$3,1,MATCH($J$138,Paramétrage!$K$3:$O$3,0)-1,COUNTA(OFFSET(Paramétrage!$K$3,1,MATCH($J$138,Paramétrage!$K$3:$O$3,0)-1,80,1)),1)</xm:f>
          </x14:formula1>
          <xm:sqref>K138</xm:sqref>
        </x14:dataValidation>
        <x14:dataValidation type="list" allowBlank="1" showInputMessage="1" showErrorMessage="1" xr:uid="{00000000-0002-0000-0600-000078000000}">
          <x14:formula1>
            <xm:f>OFFSET(Paramétrage!$K$3,1,MATCH($J$139,Paramétrage!$K$3:$O$3,0)-1,COUNTA(OFFSET(Paramétrage!$K$3,1,MATCH($J$139,Paramétrage!$K$3:$O$3,0)-1,80,1)),1)</xm:f>
          </x14:formula1>
          <xm:sqref>K139</xm:sqref>
        </x14:dataValidation>
        <x14:dataValidation type="list" allowBlank="1" showInputMessage="1" showErrorMessage="1" xr:uid="{00000000-0002-0000-0600-000079000000}">
          <x14:formula1>
            <xm:f>OFFSET(Paramétrage!$K$3,1,MATCH($J$140,Paramétrage!$K$3:$O$3,0)-1,COUNTA(OFFSET(Paramétrage!$K$3,1,MATCH($J$140,Paramétrage!$K$3:$O$3,0)-1,80,1)),1)</xm:f>
          </x14:formula1>
          <xm:sqref>K140</xm:sqref>
        </x14:dataValidation>
        <x14:dataValidation type="list" allowBlank="1" showInputMessage="1" showErrorMessage="1" xr:uid="{00000000-0002-0000-0600-00007A000000}">
          <x14:formula1>
            <xm:f>OFFSET(Paramétrage!$K$3,1,MATCH($J$141,Paramétrage!$K$3:$O$3,0)-1,COUNTA(OFFSET(Paramétrage!$K$3,1,MATCH($J$141,Paramétrage!$K$3:$O$3,0)-1,80,1)),1)</xm:f>
          </x14:formula1>
          <xm:sqref>K141</xm:sqref>
        </x14:dataValidation>
        <x14:dataValidation type="list" allowBlank="1" showInputMessage="1" showErrorMessage="1" xr:uid="{00000000-0002-0000-0600-00007B000000}">
          <x14:formula1>
            <xm:f>OFFSET(Paramétrage!$K$3,1,MATCH($J$142,Paramétrage!$K$3:$O$3,0)-1,COUNTA(OFFSET(Paramétrage!$K$3,1,MATCH($J$142,Paramétrage!$K$3:$O$3,0)-1,80,1)),1)</xm:f>
          </x14:formula1>
          <xm:sqref>K142</xm:sqref>
        </x14:dataValidation>
        <x14:dataValidation type="list" allowBlank="1" showInputMessage="1" showErrorMessage="1" xr:uid="{00000000-0002-0000-0600-00007C000000}">
          <x14:formula1>
            <xm:f>OFFSET(Paramétrage!$K$3,1,MATCH($J$143,Paramétrage!$K$3:$O$3,0)-1,COUNTA(OFFSET(Paramétrage!$K$3,1,MATCH($J$143,Paramétrage!$K$3:$O$3,0)-1,80,1)),1)</xm:f>
          </x14:formula1>
          <xm:sqref>K143</xm:sqref>
        </x14:dataValidation>
        <x14:dataValidation type="list" allowBlank="1" showInputMessage="1" showErrorMessage="1" xr:uid="{00000000-0002-0000-0600-00007D000000}">
          <x14:formula1>
            <xm:f>OFFSET(Paramétrage!$K$3,1,MATCH($J$144,Paramétrage!$K$3:$O$3,0)-1,COUNTA(OFFSET(Paramétrage!$K$3,1,MATCH($J$144,Paramétrage!$K$3:$O$3,0)-1,80,1)),1)</xm:f>
          </x14:formula1>
          <xm:sqref>K144</xm:sqref>
        </x14:dataValidation>
        <x14:dataValidation type="list" allowBlank="1" showInputMessage="1" showErrorMessage="1" xr:uid="{00000000-0002-0000-0600-00007E000000}">
          <x14:formula1>
            <xm:f>OFFSET(Paramétrage!$K$3,1,MATCH($J$145,Paramétrage!$K$3:$O$3,0)-1,COUNTA(OFFSET(Paramétrage!$K$3,1,MATCH($J$145,Paramétrage!$K$3:$O$3,0)-1,80,1)),1)</xm:f>
          </x14:formula1>
          <xm:sqref>K145</xm:sqref>
        </x14:dataValidation>
        <x14:dataValidation type="list" allowBlank="1" showInputMessage="1" showErrorMessage="1" xr:uid="{00000000-0002-0000-0600-00007F000000}">
          <x14:formula1>
            <xm:f>OFFSET(Paramétrage!$K$3,1,MATCH($J$146,Paramétrage!$K$3:$O$3,0)-1,COUNTA(OFFSET(Paramétrage!$K$3,1,MATCH($J$146,Paramétrage!$K$3:$O$3,0)-1,80,1)),1)</xm:f>
          </x14:formula1>
          <xm:sqref>K146</xm:sqref>
        </x14:dataValidation>
        <x14:dataValidation type="list" allowBlank="1" showInputMessage="1" showErrorMessage="1" xr:uid="{00000000-0002-0000-0600-000080000000}">
          <x14:formula1>
            <xm:f>OFFSET(Paramétrage!$K$3,1,MATCH($J$147,Paramétrage!$K$3:$O$3,0)-1,COUNTA(OFFSET(Paramétrage!$K$3,1,MATCH($J$147,Paramétrage!$K$3:$O$3,0)-1,80,1)),1)</xm:f>
          </x14:formula1>
          <xm:sqref>K147</xm:sqref>
        </x14:dataValidation>
        <x14:dataValidation type="list" allowBlank="1" showInputMessage="1" showErrorMessage="1" xr:uid="{00000000-0002-0000-0600-000081000000}">
          <x14:formula1>
            <xm:f>OFFSET(Paramétrage!$K$3,1,MATCH($J$148,Paramétrage!$K$3:$O$3,0)-1,COUNTA(OFFSET(Paramétrage!$K$3,1,MATCH($J$148,Paramétrage!$K$3:$O$3,0)-1,80,1)),1)</xm:f>
          </x14:formula1>
          <xm:sqref>K148</xm:sqref>
        </x14:dataValidation>
        <x14:dataValidation type="list" allowBlank="1" showInputMessage="1" showErrorMessage="1" xr:uid="{00000000-0002-0000-0600-000082000000}">
          <x14:formula1>
            <xm:f>OFFSET(Paramétrage!$K$3,1,MATCH($J$149,Paramétrage!$K$3:$O$3,0)-1,COUNTA(OFFSET(Paramétrage!$K$3,1,MATCH($J$149,Paramétrage!$K$3:$O$3,0)-1,80,1)),1)</xm:f>
          </x14:formula1>
          <xm:sqref>K149</xm:sqref>
        </x14:dataValidation>
        <x14:dataValidation type="list" allowBlank="1" showInputMessage="1" showErrorMessage="1" xr:uid="{00000000-0002-0000-0600-000083000000}">
          <x14:formula1>
            <xm:f>OFFSET(Paramétrage!$K$3,1,MATCH($J$150,Paramétrage!$K$3:$O$3,0)-1,COUNTA(OFFSET(Paramétrage!$K$3,1,MATCH($J$150,Paramétrage!$K$3:$O$3,0)-1,80,1)),1)</xm:f>
          </x14:formula1>
          <xm:sqref>K150</xm:sqref>
        </x14:dataValidation>
        <x14:dataValidation type="list" allowBlank="1" showInputMessage="1" showErrorMessage="1" xr:uid="{00000000-0002-0000-0600-000084000000}">
          <x14:formula1>
            <xm:f>OFFSET(Paramétrage!$K$3,1,MATCH($J$151,Paramétrage!$K$3:$O$3,0)-1,COUNTA(OFFSET(Paramétrage!$K$3,1,MATCH($J$151,Paramétrage!$K$3:$O$3,0)-1,80,1)),1)</xm:f>
          </x14:formula1>
          <xm:sqref>K151</xm:sqref>
        </x14:dataValidation>
        <x14:dataValidation type="list" allowBlank="1" showInputMessage="1" showErrorMessage="1" xr:uid="{00000000-0002-0000-0600-000085000000}">
          <x14:formula1>
            <xm:f>OFFSET(Paramétrage!$K$3,1,MATCH($J$152,Paramétrage!$K$3:$O$3,0)-1,COUNTA(OFFSET(Paramétrage!$K$3,1,MATCH($J$152,Paramétrage!$K$3:$O$3,0)-1,80,1)),1)</xm:f>
          </x14:formula1>
          <xm:sqref>K152</xm:sqref>
        </x14:dataValidation>
        <x14:dataValidation type="list" allowBlank="1" showInputMessage="1" showErrorMessage="1" xr:uid="{00000000-0002-0000-0600-000086000000}">
          <x14:formula1>
            <xm:f>OFFSET(Paramétrage!$K$3,1,MATCH($J$153,Paramétrage!$K$3:$O$3,0)-1,COUNTA(OFFSET(Paramétrage!$K$3,1,MATCH($J$153,Paramétrage!$K$3:$O$3,0)-1,80,1)),1)</xm:f>
          </x14:formula1>
          <xm:sqref>K153</xm:sqref>
        </x14:dataValidation>
        <x14:dataValidation type="list" allowBlank="1" showInputMessage="1" showErrorMessage="1" xr:uid="{00000000-0002-0000-0600-000087000000}">
          <x14:formula1>
            <xm:f>OFFSET(Paramétrage!$K$3,1,MATCH($J$154,Paramétrage!$K$3:$O$3,0)-1,COUNTA(OFFSET(Paramétrage!$K$3,1,MATCH($J$154,Paramétrage!$K$3:$O$3,0)-1,80,1)),1)</xm:f>
          </x14:formula1>
          <xm:sqref>K154</xm:sqref>
        </x14:dataValidation>
        <x14:dataValidation type="list" allowBlank="1" showInputMessage="1" showErrorMessage="1" xr:uid="{00000000-0002-0000-0600-000088000000}">
          <x14:formula1>
            <xm:f>OFFSET(Paramétrage!$K$3,1,MATCH($J$155,Paramétrage!$K$3:$O$3,0)-1,COUNTA(OFFSET(Paramétrage!$K$3,1,MATCH($J$155,Paramétrage!$K$3:$O$3,0)-1,80,1)),1)</xm:f>
          </x14:formula1>
          <xm:sqref>K155</xm:sqref>
        </x14:dataValidation>
        <x14:dataValidation type="list" allowBlank="1" showInputMessage="1" showErrorMessage="1" xr:uid="{00000000-0002-0000-0600-000089000000}">
          <x14:formula1>
            <xm:f>OFFSET(Paramétrage!$K$3,1,MATCH($J$156,Paramétrage!$K$3:$O$3,0)-1,COUNTA(OFFSET(Paramétrage!$K$3,1,MATCH($J$156,Paramétrage!$K$3:$O$3,0)-1,80,1)),1)</xm:f>
          </x14:formula1>
          <xm:sqref>K156</xm:sqref>
        </x14:dataValidation>
        <x14:dataValidation type="list" allowBlank="1" showInputMessage="1" showErrorMessage="1" xr:uid="{00000000-0002-0000-0600-00008A000000}">
          <x14:formula1>
            <xm:f>OFFSET(Paramétrage!$K$3,1,MATCH($J$157,Paramétrage!$K$3:$O$3,0)-1,COUNTA(OFFSET(Paramétrage!$K$3,1,MATCH($J$157,Paramétrage!$K$3:$O$3,0)-1,80,1)),1)</xm:f>
          </x14:formula1>
          <xm:sqref>K157</xm:sqref>
        </x14:dataValidation>
        <x14:dataValidation type="list" allowBlank="1" showInputMessage="1" showErrorMessage="1" xr:uid="{00000000-0002-0000-0600-00008B000000}">
          <x14:formula1>
            <xm:f>OFFSET(Paramétrage!$K$3,1,MATCH($J$158,Paramétrage!$K$3:$O$3,0)-1,COUNTA(OFFSET(Paramétrage!$K$3,1,MATCH($J$158,Paramétrage!$K$3:$O$3,0)-1,80,1)),1)</xm:f>
          </x14:formula1>
          <xm:sqref>K158</xm:sqref>
        </x14:dataValidation>
        <x14:dataValidation type="list" allowBlank="1" showInputMessage="1" showErrorMessage="1" xr:uid="{00000000-0002-0000-0600-00008C000000}">
          <x14:formula1>
            <xm:f>OFFSET(Paramétrage!$K$3,1,MATCH($J$159,Paramétrage!$K$3:$O$3,0)-1,COUNTA(OFFSET(Paramétrage!$K$3,1,MATCH($J$159,Paramétrage!$K$3:$O$3,0)-1,80,1)),1)</xm:f>
          </x14:formula1>
          <xm:sqref>K159</xm:sqref>
        </x14:dataValidation>
        <x14:dataValidation type="list" allowBlank="1" showInputMessage="1" showErrorMessage="1" xr:uid="{00000000-0002-0000-0600-00008D000000}">
          <x14:formula1>
            <xm:f>OFFSET(Paramétrage!$K$3,1,MATCH($J$160,Paramétrage!$K$3:$O$3,0)-1,COUNTA(OFFSET(Paramétrage!$K$3,1,MATCH($J$160,Paramétrage!$K$3:$O$3,0)-1,80,1)),1)</xm:f>
          </x14:formula1>
          <xm:sqref>K160</xm:sqref>
        </x14:dataValidation>
        <x14:dataValidation type="list" allowBlank="1" showInputMessage="1" showErrorMessage="1" xr:uid="{00000000-0002-0000-0600-00008E000000}">
          <x14:formula1>
            <xm:f>OFFSET(Paramétrage!$K$3,1,MATCH($J$161,Paramétrage!$K$3:$O$3,0)-1,COUNTA(OFFSET(Paramétrage!$K$3,1,MATCH($J$161,Paramétrage!$K$3:$O$3,0)-1,80,1)),1)</xm:f>
          </x14:formula1>
          <xm:sqref>K161</xm:sqref>
        </x14:dataValidation>
        <x14:dataValidation type="list" allowBlank="1" showInputMessage="1" showErrorMessage="1" xr:uid="{00000000-0002-0000-0600-00008F000000}">
          <x14:formula1>
            <xm:f>OFFSET(Paramétrage!$K$3,1,MATCH($J$162,Paramétrage!$K$3:$O$3,0)-1,COUNTA(OFFSET(Paramétrage!$K$3,1,MATCH($J$162,Paramétrage!$K$3:$O$3,0)-1,80,1)),1)</xm:f>
          </x14:formula1>
          <xm:sqref>K162</xm:sqref>
        </x14:dataValidation>
        <x14:dataValidation type="list" allowBlank="1" showInputMessage="1" showErrorMessage="1" xr:uid="{00000000-0002-0000-0600-000090000000}">
          <x14:formula1>
            <xm:f>OFFSET(Paramétrage!$K$3,1,MATCH($J$163,Paramétrage!$K$3:$O$3,0)-1,COUNTA(OFFSET(Paramétrage!$K$3,1,MATCH($J$163,Paramétrage!$K$3:$O$3,0)-1,80,1)),1)</xm:f>
          </x14:formula1>
          <xm:sqref>K163</xm:sqref>
        </x14:dataValidation>
        <x14:dataValidation type="list" allowBlank="1" showInputMessage="1" showErrorMessage="1" xr:uid="{00000000-0002-0000-0600-000091000000}">
          <x14:formula1>
            <xm:f>OFFSET(Paramétrage!$K$3,1,MATCH($J$164,Paramétrage!$K$3:$O$3,0)-1,COUNTA(OFFSET(Paramétrage!$K$3,1,MATCH($J$164,Paramétrage!$K$3:$O$3,0)-1,80,1)),1)</xm:f>
          </x14:formula1>
          <xm:sqref>K164</xm:sqref>
        </x14:dataValidation>
        <x14:dataValidation type="list" allowBlank="1" showInputMessage="1" showErrorMessage="1" xr:uid="{00000000-0002-0000-0600-000092000000}">
          <x14:formula1>
            <xm:f>OFFSET(Paramétrage!$K$3,1,MATCH($J$165,Paramétrage!$K$3:$O$3,0)-1,COUNTA(OFFSET(Paramétrage!$K$3,1,MATCH($J$165,Paramétrage!$K$3:$O$3,0)-1,80,1)),1)</xm:f>
          </x14:formula1>
          <xm:sqref>K165</xm:sqref>
        </x14:dataValidation>
        <x14:dataValidation type="list" allowBlank="1" showInputMessage="1" showErrorMessage="1" xr:uid="{00000000-0002-0000-0600-000093000000}">
          <x14:formula1>
            <xm:f>Paramétrage!$P$4:$P$5</xm:f>
          </x14:formula1>
          <xm:sqref>L18:L165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159"/>
  <sheetViews>
    <sheetView tabSelected="1" zoomScale="40" zoomScaleNormal="40" workbookViewId="0">
      <pane xSplit="7" ySplit="17" topLeftCell="H18" activePane="bottomRight" state="frozen"/>
      <selection activeCell="N137" sqref="A1:N137"/>
      <selection pane="topRight" activeCell="N137" sqref="A1:N137"/>
      <selection pane="bottomLeft" activeCell="N137" sqref="A1:N137"/>
      <selection pane="bottomRight" activeCell="N137" sqref="A1:N137"/>
    </sheetView>
  </sheetViews>
  <sheetFormatPr baseColWidth="10" defaultColWidth="11.42578125" defaultRowHeight="15.75" x14ac:dyDescent="0.2"/>
  <cols>
    <col min="1" max="1" width="11.42578125" style="31"/>
    <col min="2" max="2" width="14.28515625" style="31" customWidth="1"/>
    <col min="3" max="3" width="8.85546875" style="31" customWidth="1"/>
    <col min="4" max="4" width="22.42578125" style="31" customWidth="1"/>
    <col min="5" max="6" width="8.85546875" style="31" customWidth="1"/>
    <col min="7" max="7" width="31.85546875" style="31" customWidth="1"/>
    <col min="8" max="8" width="13" style="31" customWidth="1"/>
    <col min="9" max="9" width="10" style="31" customWidth="1"/>
    <col min="10" max="16384" width="11.42578125" style="31"/>
  </cols>
  <sheetData>
    <row r="1" spans="1:17" ht="6" customHeight="1" x14ac:dyDescent="0.2"/>
    <row r="2" spans="1:17" ht="17.25" customHeight="1" x14ac:dyDescent="0.2">
      <c r="D2" s="316" t="s">
        <v>1757</v>
      </c>
      <c r="E2" s="316"/>
      <c r="F2" s="316"/>
      <c r="G2" s="316"/>
    </row>
    <row r="3" spans="1:17" ht="18" customHeight="1" x14ac:dyDescent="0.2">
      <c r="E3" s="289" t="s">
        <v>68</v>
      </c>
      <c r="F3" s="305"/>
      <c r="G3" s="289" t="s">
        <v>69</v>
      </c>
      <c r="H3" s="289" t="s">
        <v>70</v>
      </c>
      <c r="I3" s="305"/>
    </row>
    <row r="4" spans="1:17" ht="18" customHeight="1" x14ac:dyDescent="0.2">
      <c r="E4" s="290"/>
      <c r="F4" s="306"/>
      <c r="G4" s="290"/>
      <c r="H4" s="290"/>
      <c r="I4" s="306"/>
    </row>
    <row r="5" spans="1:17" ht="18" customHeight="1" x14ac:dyDescent="0.2">
      <c r="D5" s="156" t="s">
        <v>188</v>
      </c>
      <c r="E5" s="312" t="s">
        <v>71</v>
      </c>
      <c r="F5" s="313"/>
      <c r="G5" s="182" t="s">
        <v>1099</v>
      </c>
      <c r="H5" s="312" t="s">
        <v>264</v>
      </c>
      <c r="I5" s="313"/>
    </row>
    <row r="6" spans="1:17" ht="18" customHeight="1" x14ac:dyDescent="0.2">
      <c r="A6" s="280" t="s">
        <v>345</v>
      </c>
      <c r="B6" s="280"/>
      <c r="D6" s="158" t="s">
        <v>189</v>
      </c>
      <c r="E6" s="233" t="s">
        <v>71</v>
      </c>
      <c r="F6" s="234"/>
      <c r="G6" s="173" t="s">
        <v>0</v>
      </c>
      <c r="H6" s="233" t="s">
        <v>262</v>
      </c>
      <c r="I6" s="234"/>
    </row>
    <row r="7" spans="1:17" ht="18" customHeight="1" x14ac:dyDescent="0.2">
      <c r="A7" s="280"/>
      <c r="B7" s="280"/>
      <c r="D7" s="103" t="s">
        <v>190</v>
      </c>
      <c r="E7" s="104"/>
      <c r="F7" s="104"/>
      <c r="G7" s="104"/>
      <c r="H7" s="104"/>
      <c r="I7" s="104"/>
    </row>
    <row r="8" spans="1:17" ht="18" customHeight="1" x14ac:dyDescent="0.2">
      <c r="A8" s="280"/>
      <c r="B8" s="280"/>
      <c r="D8" s="106" t="s">
        <v>191</v>
      </c>
      <c r="E8" s="183" t="s">
        <v>82</v>
      </c>
      <c r="F8" s="184"/>
      <c r="G8" s="185" t="s">
        <v>83</v>
      </c>
      <c r="H8" s="173"/>
      <c r="I8" s="174"/>
    </row>
    <row r="9" spans="1:17" ht="18" customHeight="1" x14ac:dyDescent="0.2">
      <c r="A9" s="280"/>
      <c r="B9" s="280"/>
      <c r="D9" s="106" t="s">
        <v>265</v>
      </c>
      <c r="E9" s="291" t="s">
        <v>85</v>
      </c>
      <c r="F9" s="292"/>
      <c r="G9" s="159" t="s">
        <v>86</v>
      </c>
      <c r="H9" s="291"/>
      <c r="I9" s="292"/>
    </row>
    <row r="10" spans="1:17" ht="18" customHeight="1" x14ac:dyDescent="0.2">
      <c r="D10" s="106"/>
      <c r="E10" s="291"/>
      <c r="F10" s="292"/>
      <c r="G10" s="159"/>
      <c r="H10" s="291"/>
      <c r="I10" s="292"/>
    </row>
    <row r="11" spans="1:17" ht="18" customHeight="1" x14ac:dyDescent="0.2">
      <c r="C11" s="107"/>
    </row>
    <row r="12" spans="1:17" ht="18" customHeight="1" x14ac:dyDescent="0.2"/>
    <row r="13" spans="1:17" ht="18" customHeight="1" x14ac:dyDescent="0.2"/>
    <row r="14" spans="1:17" ht="18" customHeight="1" x14ac:dyDescent="0.2"/>
    <row r="15" spans="1:17" ht="6.6" customHeight="1" thickBot="1" x14ac:dyDescent="0.25"/>
    <row r="16" spans="1:17" ht="68.45" customHeight="1" x14ac:dyDescent="0.25">
      <c r="A16" s="39"/>
      <c r="B16" s="293" t="s">
        <v>88</v>
      </c>
      <c r="C16" s="294"/>
      <c r="D16" s="295"/>
      <c r="E16" s="257" t="s">
        <v>89</v>
      </c>
      <c r="F16" s="257" t="s">
        <v>90</v>
      </c>
      <c r="G16" s="257" t="s">
        <v>91</v>
      </c>
      <c r="H16" s="257" t="s">
        <v>92</v>
      </c>
      <c r="I16" s="257" t="s">
        <v>93</v>
      </c>
      <c r="J16" s="229" t="s">
        <v>378</v>
      </c>
      <c r="K16" s="297" t="s">
        <v>379</v>
      </c>
      <c r="L16" s="276" t="s">
        <v>380</v>
      </c>
      <c r="M16" s="229" t="s">
        <v>378</v>
      </c>
      <c r="N16" s="297" t="s">
        <v>379</v>
      </c>
      <c r="O16" s="276" t="s">
        <v>380</v>
      </c>
      <c r="P16" s="229" t="s">
        <v>381</v>
      </c>
      <c r="Q16" s="297" t="s">
        <v>379</v>
      </c>
    </row>
    <row r="17" spans="1:17" ht="32.25" thickBot="1" x14ac:dyDescent="0.3">
      <c r="A17" s="39"/>
      <c r="B17" s="35" t="s">
        <v>94</v>
      </c>
      <c r="C17" s="36" t="s">
        <v>95</v>
      </c>
      <c r="D17" s="36" t="s">
        <v>96</v>
      </c>
      <c r="E17" s="258"/>
      <c r="F17" s="261"/>
      <c r="G17" s="261"/>
      <c r="H17" s="261"/>
      <c r="I17" s="261"/>
      <c r="J17" s="230"/>
      <c r="K17" s="298"/>
      <c r="L17" s="296"/>
      <c r="M17" s="230"/>
      <c r="N17" s="298"/>
      <c r="O17" s="296"/>
      <c r="P17" s="230"/>
      <c r="Q17" s="298"/>
    </row>
    <row r="18" spans="1:17" ht="15.6" customHeight="1" x14ac:dyDescent="0.2">
      <c r="A18" s="242" t="s">
        <v>266</v>
      </c>
      <c r="B18" s="264" t="s">
        <v>98</v>
      </c>
      <c r="C18" s="245" t="s">
        <v>267</v>
      </c>
      <c r="D18" s="281" t="s">
        <v>100</v>
      </c>
      <c r="E18" s="250">
        <v>6</v>
      </c>
      <c r="F18" s="72" t="s">
        <v>268</v>
      </c>
      <c r="G18" s="38" t="s">
        <v>347</v>
      </c>
      <c r="H18" s="108" t="s">
        <v>103</v>
      </c>
      <c r="I18" s="109" t="s">
        <v>104</v>
      </c>
      <c r="J18" s="110"/>
      <c r="K18" s="111"/>
      <c r="L18" s="111"/>
      <c r="M18" s="111"/>
      <c r="N18" s="111"/>
      <c r="O18" s="111"/>
      <c r="P18" s="111"/>
      <c r="Q18" s="112"/>
    </row>
    <row r="19" spans="1:17" ht="31.5" x14ac:dyDescent="0.2">
      <c r="A19" s="243"/>
      <c r="B19" s="265"/>
      <c r="C19" s="245"/>
      <c r="D19" s="281"/>
      <c r="E19" s="248"/>
      <c r="F19" s="72" t="s">
        <v>270</v>
      </c>
      <c r="G19" s="38" t="s">
        <v>347</v>
      </c>
      <c r="H19" s="113" t="s">
        <v>103</v>
      </c>
      <c r="I19" s="109" t="s">
        <v>108</v>
      </c>
      <c r="J19" s="114"/>
      <c r="K19" s="115"/>
      <c r="L19" s="115"/>
      <c r="M19" s="115"/>
      <c r="N19" s="115"/>
      <c r="O19" s="115"/>
      <c r="P19" s="115"/>
      <c r="Q19" s="116"/>
    </row>
    <row r="20" spans="1:17" ht="15.75" hidden="1" customHeight="1" x14ac:dyDescent="0.2">
      <c r="A20" s="243"/>
      <c r="B20" s="265"/>
      <c r="C20" s="245"/>
      <c r="D20" s="281"/>
      <c r="E20" s="248"/>
      <c r="F20" s="72" t="s">
        <v>271</v>
      </c>
      <c r="G20" s="117"/>
      <c r="H20" s="113"/>
      <c r="I20" s="109"/>
      <c r="J20" s="114"/>
      <c r="K20" s="115"/>
      <c r="L20" s="115"/>
      <c r="M20" s="115"/>
      <c r="N20" s="115"/>
      <c r="O20" s="115"/>
      <c r="P20" s="115"/>
      <c r="Q20" s="116"/>
    </row>
    <row r="21" spans="1:17" ht="15.75" hidden="1" customHeight="1" x14ac:dyDescent="0.2">
      <c r="A21" s="243"/>
      <c r="B21" s="265"/>
      <c r="C21" s="245"/>
      <c r="D21" s="281"/>
      <c r="E21" s="248"/>
      <c r="F21" s="74" t="s">
        <v>273</v>
      </c>
      <c r="G21" s="117"/>
      <c r="H21" s="113"/>
      <c r="I21" s="109"/>
      <c r="J21" s="114"/>
      <c r="K21" s="115"/>
      <c r="L21" s="115"/>
      <c r="M21" s="115"/>
      <c r="N21" s="115"/>
      <c r="O21" s="115"/>
      <c r="P21" s="115"/>
      <c r="Q21" s="116"/>
    </row>
    <row r="22" spans="1:17" ht="15.75" hidden="1" customHeight="1" x14ac:dyDescent="0.2">
      <c r="A22" s="243"/>
      <c r="B22" s="265"/>
      <c r="C22" s="245"/>
      <c r="D22" s="281"/>
      <c r="E22" s="248"/>
      <c r="F22" s="72"/>
      <c r="G22" s="117"/>
      <c r="H22" s="113"/>
      <c r="I22" s="109"/>
      <c r="J22" s="114"/>
      <c r="K22" s="115"/>
      <c r="L22" s="115"/>
      <c r="M22" s="115"/>
      <c r="N22" s="115"/>
      <c r="O22" s="115"/>
      <c r="P22" s="115"/>
      <c r="Q22" s="116"/>
    </row>
    <row r="23" spans="1:17" ht="15.75" hidden="1" customHeight="1" x14ac:dyDescent="0.2">
      <c r="A23" s="243"/>
      <c r="B23" s="265"/>
      <c r="C23" s="245"/>
      <c r="D23" s="281"/>
      <c r="E23" s="248"/>
      <c r="F23" s="72"/>
      <c r="G23" s="117"/>
      <c r="H23" s="113"/>
      <c r="I23" s="109"/>
      <c r="J23" s="114"/>
      <c r="K23" s="115"/>
      <c r="L23" s="115"/>
      <c r="M23" s="115"/>
      <c r="N23" s="115"/>
      <c r="O23" s="115"/>
      <c r="P23" s="115"/>
      <c r="Q23" s="116"/>
    </row>
    <row r="24" spans="1:17" ht="15.75" hidden="1" customHeight="1" x14ac:dyDescent="0.2">
      <c r="A24" s="243"/>
      <c r="B24" s="265"/>
      <c r="C24" s="245"/>
      <c r="D24" s="281"/>
      <c r="E24" s="248"/>
      <c r="F24" s="72"/>
      <c r="G24" s="117"/>
      <c r="H24" s="113"/>
      <c r="I24" s="109"/>
      <c r="J24" s="114"/>
      <c r="K24" s="115"/>
      <c r="L24" s="115"/>
      <c r="M24" s="115"/>
      <c r="N24" s="115"/>
      <c r="O24" s="115"/>
      <c r="P24" s="115"/>
      <c r="Q24" s="116"/>
    </row>
    <row r="25" spans="1:17" x14ac:dyDescent="0.2">
      <c r="A25" s="243"/>
      <c r="B25" s="265"/>
      <c r="C25" s="245"/>
      <c r="D25" s="281"/>
      <c r="E25" s="249"/>
      <c r="F25" s="72"/>
      <c r="G25" s="117"/>
      <c r="H25" s="113"/>
      <c r="I25" s="109"/>
      <c r="J25" s="114"/>
      <c r="K25" s="115"/>
      <c r="L25" s="115"/>
      <c r="M25" s="115"/>
      <c r="N25" s="115"/>
      <c r="O25" s="115"/>
      <c r="P25" s="115"/>
      <c r="Q25" s="116"/>
    </row>
    <row r="26" spans="1:17" x14ac:dyDescent="0.2">
      <c r="A26" s="243"/>
      <c r="B26" s="265"/>
      <c r="C26" s="245"/>
      <c r="D26" s="41"/>
      <c r="E26" s="41"/>
      <c r="F26" s="41"/>
      <c r="G26" s="160"/>
      <c r="H26" s="119"/>
      <c r="I26" s="161"/>
      <c r="J26" s="114"/>
      <c r="K26" s="115"/>
      <c r="L26" s="115"/>
      <c r="M26" s="115"/>
      <c r="N26" s="115"/>
      <c r="O26" s="115"/>
      <c r="P26" s="115"/>
      <c r="Q26" s="116"/>
    </row>
    <row r="27" spans="1:17" ht="15.6" customHeight="1" x14ac:dyDescent="0.2">
      <c r="A27" s="243"/>
      <c r="B27" s="265"/>
      <c r="C27" s="245" t="s">
        <v>274</v>
      </c>
      <c r="D27" s="281" t="s">
        <v>111</v>
      </c>
      <c r="E27" s="248">
        <v>6</v>
      </c>
      <c r="F27" s="73" t="s">
        <v>275</v>
      </c>
      <c r="G27" s="38" t="s">
        <v>348</v>
      </c>
      <c r="H27" s="113" t="s">
        <v>103</v>
      </c>
      <c r="I27" s="109" t="s">
        <v>104</v>
      </c>
      <c r="J27" s="114"/>
      <c r="K27" s="115"/>
      <c r="L27" s="115"/>
      <c r="M27" s="115"/>
      <c r="N27" s="115"/>
      <c r="O27" s="115"/>
      <c r="P27" s="115"/>
      <c r="Q27" s="116"/>
    </row>
    <row r="28" spans="1:17" ht="31.5" x14ac:dyDescent="0.2">
      <c r="A28" s="243"/>
      <c r="B28" s="265"/>
      <c r="C28" s="245"/>
      <c r="D28" s="281"/>
      <c r="E28" s="248"/>
      <c r="F28" s="72" t="s">
        <v>279</v>
      </c>
      <c r="G28" s="38" t="s">
        <v>348</v>
      </c>
      <c r="H28" s="113" t="s">
        <v>103</v>
      </c>
      <c r="I28" s="109" t="s">
        <v>108</v>
      </c>
      <c r="J28" s="114"/>
      <c r="K28" s="115"/>
      <c r="L28" s="115"/>
      <c r="M28" s="115"/>
      <c r="N28" s="115"/>
      <c r="O28" s="115"/>
      <c r="P28" s="115"/>
      <c r="Q28" s="116"/>
    </row>
    <row r="29" spans="1:17" ht="47.25" x14ac:dyDescent="0.2">
      <c r="A29" s="243"/>
      <c r="B29" s="265"/>
      <c r="C29" s="245"/>
      <c r="D29" s="281"/>
      <c r="E29" s="248"/>
      <c r="F29" s="72" t="s">
        <v>349</v>
      </c>
      <c r="G29" s="38" t="s">
        <v>350</v>
      </c>
      <c r="H29" s="113" t="s">
        <v>103</v>
      </c>
      <c r="I29" s="109" t="s">
        <v>104</v>
      </c>
      <c r="J29" s="114"/>
      <c r="K29" s="115"/>
      <c r="L29" s="115"/>
      <c r="M29" s="115"/>
      <c r="N29" s="115"/>
      <c r="O29" s="115"/>
      <c r="P29" s="115"/>
      <c r="Q29" s="116"/>
    </row>
    <row r="30" spans="1:17" ht="15.75" hidden="1" customHeight="1" x14ac:dyDescent="0.2">
      <c r="A30" s="243"/>
      <c r="B30" s="265"/>
      <c r="C30" s="245"/>
      <c r="D30" s="281"/>
      <c r="E30" s="248"/>
      <c r="F30" s="74" t="s">
        <v>351</v>
      </c>
      <c r="G30" s="37"/>
      <c r="H30" s="113"/>
      <c r="I30" s="109"/>
      <c r="J30" s="114"/>
      <c r="K30" s="115"/>
      <c r="L30" s="115"/>
      <c r="M30" s="115"/>
      <c r="N30" s="115"/>
      <c r="O30" s="115"/>
      <c r="P30" s="115"/>
      <c r="Q30" s="116"/>
    </row>
    <row r="31" spans="1:17" ht="15.75" hidden="1" customHeight="1" x14ac:dyDescent="0.2">
      <c r="A31" s="243"/>
      <c r="B31" s="265"/>
      <c r="C31" s="245"/>
      <c r="D31" s="281"/>
      <c r="E31" s="248"/>
      <c r="F31" s="72"/>
      <c r="G31" s="37"/>
      <c r="H31" s="113"/>
      <c r="I31" s="109"/>
      <c r="J31" s="114"/>
      <c r="K31" s="115"/>
      <c r="L31" s="115"/>
      <c r="M31" s="115"/>
      <c r="N31" s="115"/>
      <c r="O31" s="115"/>
      <c r="P31" s="115"/>
      <c r="Q31" s="116"/>
    </row>
    <row r="32" spans="1:17" ht="15.75" hidden="1" customHeight="1" x14ac:dyDescent="0.2">
      <c r="A32" s="243"/>
      <c r="B32" s="265"/>
      <c r="C32" s="245"/>
      <c r="D32" s="281"/>
      <c r="E32" s="248"/>
      <c r="F32" s="72"/>
      <c r="G32" s="37"/>
      <c r="H32" s="113"/>
      <c r="I32" s="109"/>
      <c r="J32" s="114"/>
      <c r="K32" s="115"/>
      <c r="L32" s="115"/>
      <c r="M32" s="115"/>
      <c r="N32" s="115"/>
      <c r="O32" s="115"/>
      <c r="P32" s="115"/>
      <c r="Q32" s="116"/>
    </row>
    <row r="33" spans="1:17" ht="15.75" hidden="1" customHeight="1" x14ac:dyDescent="0.2">
      <c r="A33" s="243"/>
      <c r="B33" s="265"/>
      <c r="C33" s="245"/>
      <c r="D33" s="281"/>
      <c r="E33" s="248"/>
      <c r="F33" s="72"/>
      <c r="G33" s="37"/>
      <c r="H33" s="113"/>
      <c r="I33" s="109"/>
      <c r="J33" s="114"/>
      <c r="K33" s="115"/>
      <c r="L33" s="115"/>
      <c r="M33" s="115"/>
      <c r="N33" s="115"/>
      <c r="O33" s="115"/>
      <c r="P33" s="115"/>
      <c r="Q33" s="116"/>
    </row>
    <row r="34" spans="1:17" x14ac:dyDescent="0.2">
      <c r="A34" s="243"/>
      <c r="B34" s="265"/>
      <c r="C34" s="245"/>
      <c r="D34" s="281"/>
      <c r="E34" s="249"/>
      <c r="F34" s="72"/>
      <c r="G34" s="37"/>
      <c r="H34" s="113"/>
      <c r="I34" s="109"/>
      <c r="J34" s="114"/>
      <c r="K34" s="115"/>
      <c r="L34" s="115"/>
      <c r="M34" s="115"/>
      <c r="N34" s="115"/>
      <c r="O34" s="115"/>
      <c r="P34" s="115"/>
      <c r="Q34" s="116"/>
    </row>
    <row r="35" spans="1:17" x14ac:dyDescent="0.2">
      <c r="A35" s="243"/>
      <c r="B35" s="265"/>
      <c r="C35" s="245"/>
      <c r="D35" s="41"/>
      <c r="E35" s="41"/>
      <c r="F35" s="50"/>
      <c r="G35" s="162"/>
      <c r="H35" s="163"/>
      <c r="I35" s="161"/>
      <c r="J35" s="114"/>
      <c r="K35" s="115"/>
      <c r="L35" s="115"/>
      <c r="M35" s="115"/>
      <c r="N35" s="115"/>
      <c r="O35" s="115"/>
      <c r="P35" s="115"/>
      <c r="Q35" s="116"/>
    </row>
    <row r="36" spans="1:17" ht="14.45" customHeight="1" x14ac:dyDescent="0.2">
      <c r="A36" s="243"/>
      <c r="B36" s="265"/>
      <c r="C36" s="245" t="s">
        <v>280</v>
      </c>
      <c r="D36" s="281" t="s">
        <v>157</v>
      </c>
      <c r="E36" s="248">
        <v>6</v>
      </c>
      <c r="F36" s="73" t="s">
        <v>281</v>
      </c>
      <c r="G36" s="38" t="s">
        <v>352</v>
      </c>
      <c r="H36" s="113" t="s">
        <v>103</v>
      </c>
      <c r="I36" s="109" t="s">
        <v>104</v>
      </c>
      <c r="J36" s="114"/>
      <c r="K36" s="115"/>
      <c r="L36" s="115"/>
      <c r="M36" s="115"/>
      <c r="N36" s="115"/>
      <c r="O36" s="115"/>
      <c r="P36" s="115"/>
      <c r="Q36" s="116"/>
    </row>
    <row r="37" spans="1:17" x14ac:dyDescent="0.2">
      <c r="A37" s="243"/>
      <c r="B37" s="265"/>
      <c r="C37" s="245"/>
      <c r="D37" s="281"/>
      <c r="E37" s="248"/>
      <c r="F37" s="73"/>
      <c r="G37" s="38"/>
      <c r="H37" s="113"/>
      <c r="I37" s="109"/>
      <c r="J37" s="114"/>
      <c r="K37" s="115"/>
      <c r="L37" s="115"/>
      <c r="M37" s="115"/>
      <c r="N37" s="115"/>
      <c r="O37" s="115"/>
      <c r="P37" s="115"/>
      <c r="Q37" s="116"/>
    </row>
    <row r="38" spans="1:17" x14ac:dyDescent="0.2">
      <c r="A38" s="243"/>
      <c r="B38" s="265"/>
      <c r="C38" s="245"/>
      <c r="D38" s="281"/>
      <c r="E38" s="248"/>
      <c r="F38" s="73" t="s">
        <v>283</v>
      </c>
      <c r="G38" s="38" t="s">
        <v>284</v>
      </c>
      <c r="H38" s="113" t="s">
        <v>166</v>
      </c>
      <c r="I38" s="109" t="s">
        <v>104</v>
      </c>
      <c r="J38" s="114"/>
      <c r="K38" s="115"/>
      <c r="L38" s="115"/>
      <c r="M38" s="115"/>
      <c r="N38" s="115"/>
      <c r="O38" s="115"/>
      <c r="P38" s="115"/>
      <c r="Q38" s="116"/>
    </row>
    <row r="39" spans="1:17" x14ac:dyDescent="0.2">
      <c r="A39" s="243"/>
      <c r="B39" s="265"/>
      <c r="C39" s="245"/>
      <c r="D39" s="281"/>
      <c r="E39" s="248"/>
      <c r="F39" s="73" t="s">
        <v>283</v>
      </c>
      <c r="G39" s="38" t="s">
        <v>296</v>
      </c>
      <c r="H39" s="113" t="s">
        <v>166</v>
      </c>
      <c r="I39" s="109" t="s">
        <v>104</v>
      </c>
      <c r="J39" s="114"/>
      <c r="K39" s="115"/>
      <c r="L39" s="115"/>
      <c r="M39" s="115"/>
      <c r="N39" s="115"/>
      <c r="O39" s="115"/>
      <c r="P39" s="115"/>
      <c r="Q39" s="116"/>
    </row>
    <row r="40" spans="1:17" ht="15.75" hidden="1" customHeight="1" x14ac:dyDescent="0.2">
      <c r="A40" s="243"/>
      <c r="B40" s="265"/>
      <c r="C40" s="245"/>
      <c r="D40" s="281"/>
      <c r="E40" s="248"/>
      <c r="F40" s="72"/>
      <c r="G40" s="37"/>
      <c r="H40" s="113"/>
      <c r="I40" s="109"/>
      <c r="J40" s="114"/>
      <c r="K40" s="115"/>
      <c r="L40" s="115"/>
      <c r="M40" s="115"/>
      <c r="N40" s="115"/>
      <c r="O40" s="115"/>
      <c r="P40" s="115"/>
      <c r="Q40" s="116"/>
    </row>
    <row r="41" spans="1:17" ht="15.75" hidden="1" customHeight="1" x14ac:dyDescent="0.2">
      <c r="A41" s="243"/>
      <c r="B41" s="265"/>
      <c r="C41" s="245"/>
      <c r="D41" s="281"/>
      <c r="E41" s="248"/>
      <c r="F41" s="72"/>
      <c r="G41" s="37"/>
      <c r="H41" s="113"/>
      <c r="I41" s="109"/>
      <c r="J41" s="114"/>
      <c r="K41" s="115"/>
      <c r="L41" s="115"/>
      <c r="M41" s="115"/>
      <c r="N41" s="115"/>
      <c r="O41" s="115"/>
      <c r="P41" s="115"/>
      <c r="Q41" s="116"/>
    </row>
    <row r="42" spans="1:17" ht="15.75" hidden="1" customHeight="1" x14ac:dyDescent="0.2">
      <c r="A42" s="243"/>
      <c r="B42" s="265"/>
      <c r="C42" s="245"/>
      <c r="D42" s="281"/>
      <c r="E42" s="248"/>
      <c r="F42" s="72"/>
      <c r="G42" s="37"/>
      <c r="H42" s="113"/>
      <c r="I42" s="109"/>
      <c r="J42" s="114"/>
      <c r="K42" s="115"/>
      <c r="L42" s="115"/>
      <c r="M42" s="115"/>
      <c r="N42" s="115"/>
      <c r="O42" s="115"/>
      <c r="P42" s="115"/>
      <c r="Q42" s="116"/>
    </row>
    <row r="43" spans="1:17" ht="15.6" customHeight="1" x14ac:dyDescent="0.2">
      <c r="A43" s="243"/>
      <c r="B43" s="265"/>
      <c r="C43" s="245"/>
      <c r="D43" s="281"/>
      <c r="E43" s="249"/>
      <c r="F43" s="72"/>
      <c r="G43" s="37"/>
      <c r="H43" s="113"/>
      <c r="I43" s="109"/>
      <c r="J43" s="114"/>
      <c r="K43" s="115"/>
      <c r="L43" s="115"/>
      <c r="M43" s="115"/>
      <c r="N43" s="115"/>
      <c r="O43" s="115"/>
      <c r="P43" s="115"/>
      <c r="Q43" s="116"/>
    </row>
    <row r="44" spans="1:17" x14ac:dyDescent="0.2">
      <c r="A44" s="243"/>
      <c r="B44" s="299"/>
      <c r="C44" s="245"/>
      <c r="D44" s="41"/>
      <c r="E44" s="41"/>
      <c r="F44" s="50"/>
      <c r="G44" s="162"/>
      <c r="H44" s="163"/>
      <c r="I44" s="161"/>
      <c r="J44" s="114"/>
      <c r="K44" s="115"/>
      <c r="L44" s="115"/>
      <c r="M44" s="115"/>
      <c r="N44" s="115"/>
      <c r="O44" s="115"/>
      <c r="P44" s="115"/>
      <c r="Q44" s="116"/>
    </row>
    <row r="45" spans="1:17" x14ac:dyDescent="0.2">
      <c r="A45" s="243"/>
      <c r="B45" s="251" t="s">
        <v>132</v>
      </c>
      <c r="C45" s="245" t="s">
        <v>285</v>
      </c>
      <c r="D45" s="247" t="s">
        <v>163</v>
      </c>
      <c r="E45" s="248">
        <v>6</v>
      </c>
      <c r="F45" s="54"/>
      <c r="G45" s="186"/>
      <c r="H45" s="187"/>
      <c r="I45" s="188"/>
      <c r="J45" s="114"/>
      <c r="K45" s="115"/>
      <c r="L45" s="115"/>
      <c r="M45" s="115"/>
      <c r="N45" s="115"/>
      <c r="O45" s="115"/>
      <c r="P45" s="115"/>
      <c r="Q45" s="116"/>
    </row>
    <row r="46" spans="1:17" x14ac:dyDescent="0.2">
      <c r="A46" s="243"/>
      <c r="B46" s="252"/>
      <c r="C46" s="245"/>
      <c r="D46" s="247"/>
      <c r="E46" s="248"/>
      <c r="F46" s="55"/>
      <c r="G46" s="186"/>
      <c r="H46" s="187"/>
      <c r="I46" s="188"/>
      <c r="J46" s="114"/>
      <c r="K46" s="115"/>
      <c r="L46" s="115"/>
      <c r="M46" s="115"/>
      <c r="N46" s="115"/>
      <c r="O46" s="115"/>
      <c r="P46" s="115"/>
      <c r="Q46" s="116"/>
    </row>
    <row r="47" spans="1:17" x14ac:dyDescent="0.2">
      <c r="A47" s="243"/>
      <c r="B47" s="252"/>
      <c r="C47" s="245"/>
      <c r="D47" s="247"/>
      <c r="E47" s="248"/>
      <c r="F47" s="55"/>
      <c r="G47" s="186"/>
      <c r="H47" s="187"/>
      <c r="I47" s="188"/>
      <c r="J47" s="114"/>
      <c r="K47" s="115"/>
      <c r="L47" s="115"/>
      <c r="M47" s="115"/>
      <c r="N47" s="115"/>
      <c r="O47" s="115"/>
      <c r="P47" s="115"/>
      <c r="Q47" s="116"/>
    </row>
    <row r="48" spans="1:17" x14ac:dyDescent="0.2">
      <c r="A48" s="243"/>
      <c r="B48" s="252"/>
      <c r="C48" s="245"/>
      <c r="D48" s="247"/>
      <c r="E48" s="248"/>
      <c r="F48" s="56"/>
      <c r="G48" s="186"/>
      <c r="H48" s="187"/>
      <c r="I48" s="188"/>
      <c r="J48" s="114"/>
      <c r="K48" s="115"/>
      <c r="L48" s="115"/>
      <c r="M48" s="115"/>
      <c r="N48" s="115"/>
      <c r="O48" s="115"/>
      <c r="P48" s="115"/>
      <c r="Q48" s="116"/>
    </row>
    <row r="49" spans="1:17" x14ac:dyDescent="0.2">
      <c r="A49" s="243"/>
      <c r="B49" s="252"/>
      <c r="C49" s="245"/>
      <c r="D49" s="247"/>
      <c r="E49" s="248"/>
      <c r="F49" s="55"/>
      <c r="G49" s="186"/>
      <c r="H49" s="187"/>
      <c r="I49" s="188"/>
      <c r="J49" s="114"/>
      <c r="K49" s="115"/>
      <c r="L49" s="115"/>
      <c r="M49" s="115"/>
      <c r="N49" s="115"/>
      <c r="O49" s="115"/>
      <c r="P49" s="115"/>
      <c r="Q49" s="116"/>
    </row>
    <row r="50" spans="1:17" x14ac:dyDescent="0.2">
      <c r="A50" s="243"/>
      <c r="B50" s="252"/>
      <c r="C50" s="245"/>
      <c r="D50" s="247"/>
      <c r="E50" s="248"/>
      <c r="F50" s="55"/>
      <c r="G50" s="186"/>
      <c r="H50" s="187"/>
      <c r="I50" s="188"/>
      <c r="J50" s="114"/>
      <c r="K50" s="115"/>
      <c r="L50" s="115"/>
      <c r="M50" s="115"/>
      <c r="N50" s="115"/>
      <c r="O50" s="115"/>
      <c r="P50" s="115"/>
      <c r="Q50" s="116"/>
    </row>
    <row r="51" spans="1:17" x14ac:dyDescent="0.2">
      <c r="A51" s="243"/>
      <c r="B51" s="252"/>
      <c r="C51" s="245"/>
      <c r="D51" s="247"/>
      <c r="E51" s="248"/>
      <c r="F51" s="55"/>
      <c r="G51" s="186"/>
      <c r="H51" s="187"/>
      <c r="I51" s="188"/>
      <c r="J51" s="114"/>
      <c r="K51" s="115"/>
      <c r="L51" s="115"/>
      <c r="M51" s="115"/>
      <c r="N51" s="115"/>
      <c r="O51" s="115"/>
      <c r="P51" s="115"/>
      <c r="Q51" s="116"/>
    </row>
    <row r="52" spans="1:17" x14ac:dyDescent="0.2">
      <c r="A52" s="243"/>
      <c r="B52" s="252"/>
      <c r="C52" s="245"/>
      <c r="D52" s="247"/>
      <c r="E52" s="249"/>
      <c r="F52" s="72"/>
      <c r="G52" s="176"/>
      <c r="H52" s="113"/>
      <c r="I52" s="109"/>
      <c r="J52" s="114"/>
      <c r="K52" s="115"/>
      <c r="L52" s="115"/>
      <c r="M52" s="115"/>
      <c r="N52" s="115"/>
      <c r="O52" s="115"/>
      <c r="P52" s="115"/>
      <c r="Q52" s="116"/>
    </row>
    <row r="53" spans="1:17" x14ac:dyDescent="0.2">
      <c r="A53" s="243"/>
      <c r="B53" s="252"/>
      <c r="C53" s="245"/>
      <c r="D53" s="45"/>
      <c r="E53" s="45"/>
      <c r="F53" s="51"/>
      <c r="G53" s="167"/>
      <c r="H53" s="167"/>
      <c r="I53" s="128"/>
      <c r="J53" s="114"/>
      <c r="K53" s="115"/>
      <c r="L53" s="115"/>
      <c r="M53" s="115"/>
      <c r="N53" s="115"/>
      <c r="O53" s="115"/>
      <c r="P53" s="115"/>
      <c r="Q53" s="116"/>
    </row>
    <row r="54" spans="1:17" x14ac:dyDescent="0.2">
      <c r="A54" s="243"/>
      <c r="B54" s="252"/>
      <c r="C54" s="245" t="s">
        <v>289</v>
      </c>
      <c r="D54" s="247" t="s">
        <v>175</v>
      </c>
      <c r="E54" s="248">
        <v>0</v>
      </c>
      <c r="F54" s="57"/>
      <c r="G54" s="189"/>
      <c r="H54" s="187"/>
      <c r="I54" s="188"/>
      <c r="J54" s="114"/>
      <c r="K54" s="115"/>
      <c r="L54" s="115"/>
      <c r="M54" s="115"/>
      <c r="N54" s="115"/>
      <c r="O54" s="115"/>
      <c r="P54" s="115"/>
      <c r="Q54" s="116"/>
    </row>
    <row r="55" spans="1:17" x14ac:dyDescent="0.2">
      <c r="A55" s="243"/>
      <c r="B55" s="252"/>
      <c r="C55" s="245"/>
      <c r="D55" s="247"/>
      <c r="E55" s="248"/>
      <c r="F55" s="55"/>
      <c r="G55" s="190"/>
      <c r="H55" s="187"/>
      <c r="I55" s="188"/>
      <c r="J55" s="114"/>
      <c r="K55" s="115"/>
      <c r="L55" s="115"/>
      <c r="M55" s="115"/>
      <c r="N55" s="115"/>
      <c r="O55" s="115"/>
      <c r="P55" s="115"/>
      <c r="Q55" s="116"/>
    </row>
    <row r="56" spans="1:17" x14ac:dyDescent="0.2">
      <c r="A56" s="243"/>
      <c r="B56" s="252"/>
      <c r="C56" s="245"/>
      <c r="D56" s="247"/>
      <c r="E56" s="248"/>
      <c r="F56" s="54"/>
      <c r="G56" s="189"/>
      <c r="H56" s="187"/>
      <c r="I56" s="188"/>
      <c r="J56" s="114"/>
      <c r="K56" s="115"/>
      <c r="L56" s="115"/>
      <c r="M56" s="115"/>
      <c r="N56" s="115"/>
      <c r="O56" s="115"/>
      <c r="P56" s="115"/>
      <c r="Q56" s="116"/>
    </row>
    <row r="57" spans="1:17" x14ac:dyDescent="0.2">
      <c r="A57" s="243"/>
      <c r="B57" s="252"/>
      <c r="C57" s="245"/>
      <c r="D57" s="247"/>
      <c r="E57" s="248"/>
      <c r="F57" s="54"/>
      <c r="G57" s="189"/>
      <c r="H57" s="187"/>
      <c r="I57" s="188"/>
      <c r="J57" s="114"/>
      <c r="K57" s="115"/>
      <c r="L57" s="115"/>
      <c r="M57" s="115"/>
      <c r="N57" s="115"/>
      <c r="O57" s="115"/>
      <c r="P57" s="115"/>
      <c r="Q57" s="116"/>
    </row>
    <row r="58" spans="1:17" x14ac:dyDescent="0.2">
      <c r="A58" s="243"/>
      <c r="B58" s="252"/>
      <c r="C58" s="245"/>
      <c r="D58" s="247"/>
      <c r="E58" s="248"/>
      <c r="F58" s="54"/>
      <c r="G58" s="189"/>
      <c r="H58" s="187"/>
      <c r="I58" s="188"/>
      <c r="J58" s="114"/>
      <c r="K58" s="115"/>
      <c r="L58" s="115"/>
      <c r="M58" s="115"/>
      <c r="N58" s="115"/>
      <c r="O58" s="115"/>
      <c r="P58" s="115"/>
      <c r="Q58" s="116"/>
    </row>
    <row r="59" spans="1:17" x14ac:dyDescent="0.2">
      <c r="A59" s="243"/>
      <c r="B59" s="252"/>
      <c r="C59" s="245"/>
      <c r="D59" s="247"/>
      <c r="E59" s="248"/>
      <c r="F59" s="54"/>
      <c r="G59" s="189"/>
      <c r="H59" s="187"/>
      <c r="I59" s="188"/>
      <c r="J59" s="114"/>
      <c r="K59" s="115"/>
      <c r="L59" s="115"/>
      <c r="M59" s="115"/>
      <c r="N59" s="115"/>
      <c r="O59" s="115"/>
      <c r="P59" s="115"/>
      <c r="Q59" s="116"/>
    </row>
    <row r="60" spans="1:17" x14ac:dyDescent="0.2">
      <c r="A60" s="243"/>
      <c r="B60" s="252"/>
      <c r="C60" s="245"/>
      <c r="D60" s="247"/>
      <c r="E60" s="248"/>
      <c r="F60" s="55"/>
      <c r="G60" s="189"/>
      <c r="H60" s="187"/>
      <c r="I60" s="188"/>
      <c r="J60" s="114"/>
      <c r="K60" s="115"/>
      <c r="L60" s="115"/>
      <c r="M60" s="115"/>
      <c r="N60" s="115"/>
      <c r="O60" s="115"/>
      <c r="P60" s="115"/>
      <c r="Q60" s="116"/>
    </row>
    <row r="61" spans="1:17" x14ac:dyDescent="0.2">
      <c r="A61" s="243"/>
      <c r="B61" s="252"/>
      <c r="C61" s="245"/>
      <c r="D61" s="247"/>
      <c r="E61" s="249"/>
      <c r="F61" s="72"/>
      <c r="G61" s="37"/>
      <c r="H61" s="113"/>
      <c r="I61" s="109"/>
      <c r="J61" s="114"/>
      <c r="K61" s="115"/>
      <c r="L61" s="115"/>
      <c r="M61" s="115"/>
      <c r="N61" s="115"/>
      <c r="O61" s="115"/>
      <c r="P61" s="115"/>
      <c r="Q61" s="116"/>
    </row>
    <row r="62" spans="1:17" x14ac:dyDescent="0.2">
      <c r="A62" s="243"/>
      <c r="B62" s="252"/>
      <c r="C62" s="245"/>
      <c r="D62" s="45"/>
      <c r="E62" s="45"/>
      <c r="F62" s="51"/>
      <c r="G62" s="167"/>
      <c r="H62" s="167"/>
      <c r="I62" s="128"/>
      <c r="J62" s="114"/>
      <c r="K62" s="115"/>
      <c r="L62" s="115"/>
      <c r="M62" s="115"/>
      <c r="N62" s="115"/>
      <c r="O62" s="115"/>
      <c r="P62" s="115"/>
      <c r="Q62" s="116"/>
    </row>
    <row r="63" spans="1:17" x14ac:dyDescent="0.2">
      <c r="A63" s="243"/>
      <c r="B63" s="252"/>
      <c r="C63" s="245" t="s">
        <v>298</v>
      </c>
      <c r="D63" s="246" t="s">
        <v>250</v>
      </c>
      <c r="E63" s="246">
        <v>6</v>
      </c>
      <c r="F63" s="72" t="s">
        <v>223</v>
      </c>
      <c r="G63" s="113" t="str">
        <f>+G8</f>
        <v>Sciences politiques</v>
      </c>
      <c r="H63" s="168"/>
      <c r="I63" s="169"/>
      <c r="J63" s="114"/>
      <c r="K63" s="115"/>
      <c r="L63" s="115"/>
      <c r="M63" s="115"/>
      <c r="N63" s="115"/>
      <c r="O63" s="115"/>
      <c r="P63" s="115"/>
      <c r="Q63" s="116"/>
    </row>
    <row r="64" spans="1:17" ht="15.75" hidden="1" customHeight="1" x14ac:dyDescent="0.2">
      <c r="A64" s="243"/>
      <c r="B64" s="252"/>
      <c r="C64" s="245"/>
      <c r="D64" s="268"/>
      <c r="E64" s="268"/>
      <c r="F64" s="72"/>
      <c r="G64" s="113"/>
      <c r="H64" s="168"/>
      <c r="I64" s="169"/>
      <c r="J64" s="114"/>
      <c r="K64" s="115"/>
      <c r="L64" s="115"/>
      <c r="M64" s="115"/>
      <c r="N64" s="115"/>
      <c r="O64" s="115"/>
      <c r="P64" s="115"/>
      <c r="Q64" s="116"/>
    </row>
    <row r="65" spans="1:17" ht="15.75" hidden="1" customHeight="1" x14ac:dyDescent="0.2">
      <c r="A65" s="243"/>
      <c r="B65" s="252"/>
      <c r="C65" s="245"/>
      <c r="D65" s="268"/>
      <c r="E65" s="268"/>
      <c r="F65" s="53"/>
      <c r="G65" s="113"/>
      <c r="H65" s="168"/>
      <c r="I65" s="169"/>
      <c r="J65" s="114"/>
      <c r="K65" s="115"/>
      <c r="L65" s="115"/>
      <c r="M65" s="115"/>
      <c r="N65" s="115"/>
      <c r="O65" s="115"/>
      <c r="P65" s="115"/>
      <c r="Q65" s="116"/>
    </row>
    <row r="66" spans="1:17" ht="15.75" hidden="1" customHeight="1" x14ac:dyDescent="0.2">
      <c r="A66" s="243"/>
      <c r="B66" s="252"/>
      <c r="C66" s="245"/>
      <c r="D66" s="268"/>
      <c r="E66" s="268"/>
      <c r="F66" s="53"/>
      <c r="G66" s="113"/>
      <c r="H66" s="168"/>
      <c r="I66" s="169"/>
      <c r="J66" s="114"/>
      <c r="K66" s="115"/>
      <c r="L66" s="115"/>
      <c r="M66" s="115"/>
      <c r="N66" s="115"/>
      <c r="O66" s="115"/>
      <c r="P66" s="115"/>
      <c r="Q66" s="116"/>
    </row>
    <row r="67" spans="1:17" x14ac:dyDescent="0.2">
      <c r="A67" s="243"/>
      <c r="B67" s="252"/>
      <c r="C67" s="245"/>
      <c r="D67" s="268"/>
      <c r="E67" s="268"/>
      <c r="F67" s="53"/>
      <c r="G67" s="113"/>
      <c r="H67" s="168"/>
      <c r="I67" s="169"/>
      <c r="J67" s="114"/>
      <c r="K67" s="115"/>
      <c r="L67" s="115"/>
      <c r="M67" s="115"/>
      <c r="N67" s="115"/>
      <c r="O67" s="115"/>
      <c r="P67" s="115"/>
      <c r="Q67" s="116"/>
    </row>
    <row r="68" spans="1:17" x14ac:dyDescent="0.2">
      <c r="A68" s="243"/>
      <c r="B68" s="252"/>
      <c r="C68" s="245"/>
      <c r="D68" s="45"/>
      <c r="E68" s="45"/>
      <c r="F68" s="51"/>
      <c r="G68" s="167"/>
      <c r="H68" s="167"/>
      <c r="I68" s="128"/>
      <c r="J68" s="114"/>
      <c r="K68" s="115"/>
      <c r="L68" s="115"/>
      <c r="M68" s="115"/>
      <c r="N68" s="115"/>
      <c r="O68" s="115"/>
      <c r="P68" s="115"/>
      <c r="Q68" s="116"/>
    </row>
    <row r="69" spans="1:17" x14ac:dyDescent="0.2">
      <c r="A69" s="243"/>
      <c r="B69" s="252"/>
      <c r="C69" s="245" t="s">
        <v>301</v>
      </c>
      <c r="D69" s="245" t="s">
        <v>134</v>
      </c>
      <c r="E69" s="268">
        <v>3</v>
      </c>
      <c r="F69" s="73" t="s">
        <v>302</v>
      </c>
      <c r="G69" s="170" t="s">
        <v>136</v>
      </c>
      <c r="H69" s="113" t="s">
        <v>103</v>
      </c>
      <c r="I69" s="109" t="s">
        <v>137</v>
      </c>
      <c r="J69" s="114"/>
      <c r="K69" s="115"/>
      <c r="L69" s="115"/>
      <c r="M69" s="115"/>
      <c r="N69" s="115"/>
      <c r="O69" s="115"/>
      <c r="P69" s="115"/>
      <c r="Q69" s="116"/>
    </row>
    <row r="70" spans="1:17" ht="15.6" hidden="1" customHeight="1" x14ac:dyDescent="0.2">
      <c r="A70" s="243"/>
      <c r="B70" s="252"/>
      <c r="C70" s="245"/>
      <c r="D70" s="245"/>
      <c r="E70" s="268"/>
      <c r="F70" s="72"/>
      <c r="G70" s="37"/>
      <c r="H70" s="113"/>
      <c r="I70" s="109"/>
      <c r="J70" s="114"/>
      <c r="K70" s="115"/>
      <c r="L70" s="115"/>
      <c r="M70" s="115"/>
      <c r="N70" s="115"/>
      <c r="O70" s="115"/>
      <c r="P70" s="115"/>
      <c r="Q70" s="116"/>
    </row>
    <row r="71" spans="1:17" ht="15.6" hidden="1" customHeight="1" x14ac:dyDescent="0.2">
      <c r="A71" s="243"/>
      <c r="B71" s="252"/>
      <c r="C71" s="245"/>
      <c r="D71" s="245"/>
      <c r="E71" s="268"/>
      <c r="F71" s="72"/>
      <c r="G71" s="37"/>
      <c r="H71" s="113"/>
      <c r="I71" s="109"/>
      <c r="J71" s="114"/>
      <c r="K71" s="115"/>
      <c r="L71" s="115"/>
      <c r="M71" s="115"/>
      <c r="N71" s="115"/>
      <c r="O71" s="115"/>
      <c r="P71" s="115"/>
      <c r="Q71" s="116"/>
    </row>
    <row r="72" spans="1:17" ht="15.6" hidden="1" customHeight="1" x14ac:dyDescent="0.2">
      <c r="A72" s="243"/>
      <c r="B72" s="252"/>
      <c r="C72" s="245"/>
      <c r="D72" s="245"/>
      <c r="E72" s="268"/>
      <c r="F72" s="74"/>
      <c r="G72" s="37"/>
      <c r="H72" s="113"/>
      <c r="I72" s="109"/>
      <c r="J72" s="114"/>
      <c r="K72" s="115"/>
      <c r="L72" s="115"/>
      <c r="M72" s="115"/>
      <c r="N72" s="115"/>
      <c r="O72" s="115"/>
      <c r="P72" s="115"/>
      <c r="Q72" s="116"/>
    </row>
    <row r="73" spans="1:17" ht="15.6" hidden="1" customHeight="1" x14ac:dyDescent="0.2">
      <c r="A73" s="243"/>
      <c r="B73" s="252"/>
      <c r="C73" s="245"/>
      <c r="D73" s="245"/>
      <c r="E73" s="268"/>
      <c r="F73" s="72"/>
      <c r="G73" s="37"/>
      <c r="H73" s="113"/>
      <c r="I73" s="109"/>
      <c r="J73" s="114"/>
      <c r="K73" s="115"/>
      <c r="L73" s="115"/>
      <c r="M73" s="115"/>
      <c r="N73" s="115"/>
      <c r="O73" s="115"/>
      <c r="P73" s="115"/>
      <c r="Q73" s="116"/>
    </row>
    <row r="74" spans="1:17" ht="15.6" hidden="1" customHeight="1" x14ac:dyDescent="0.2">
      <c r="A74" s="243"/>
      <c r="B74" s="252"/>
      <c r="C74" s="245"/>
      <c r="D74" s="245"/>
      <c r="E74" s="268"/>
      <c r="F74" s="72"/>
      <c r="G74" s="37"/>
      <c r="H74" s="113"/>
      <c r="I74" s="109"/>
      <c r="J74" s="114"/>
      <c r="K74" s="115"/>
      <c r="L74" s="115"/>
      <c r="M74" s="115"/>
      <c r="N74" s="115"/>
      <c r="O74" s="115"/>
      <c r="P74" s="115"/>
      <c r="Q74" s="116"/>
    </row>
    <row r="75" spans="1:17" ht="15.6" hidden="1" customHeight="1" x14ac:dyDescent="0.2">
      <c r="A75" s="243"/>
      <c r="B75" s="252"/>
      <c r="C75" s="245"/>
      <c r="D75" s="245"/>
      <c r="E75" s="268"/>
      <c r="F75" s="72"/>
      <c r="G75" s="37"/>
      <c r="H75" s="113"/>
      <c r="I75" s="109"/>
      <c r="J75" s="114"/>
      <c r="K75" s="115"/>
      <c r="L75" s="115"/>
      <c r="M75" s="115"/>
      <c r="N75" s="115"/>
      <c r="O75" s="115"/>
      <c r="P75" s="115"/>
      <c r="Q75" s="116"/>
    </row>
    <row r="76" spans="1:17" ht="15.6" hidden="1" customHeight="1" x14ac:dyDescent="0.2">
      <c r="A76" s="243"/>
      <c r="B76" s="252"/>
      <c r="C76" s="245"/>
      <c r="D76" s="245"/>
      <c r="E76" s="269"/>
      <c r="F76" s="72"/>
      <c r="G76" s="37"/>
      <c r="H76" s="113"/>
      <c r="I76" s="109"/>
      <c r="J76" s="114"/>
      <c r="K76" s="115"/>
      <c r="L76" s="115"/>
      <c r="M76" s="115"/>
      <c r="N76" s="115"/>
      <c r="O76" s="115"/>
      <c r="P76" s="115"/>
      <c r="Q76" s="116"/>
    </row>
    <row r="77" spans="1:17" x14ac:dyDescent="0.2">
      <c r="A77" s="243"/>
      <c r="B77" s="252"/>
      <c r="C77" s="245"/>
      <c r="D77" s="45"/>
      <c r="E77" s="45"/>
      <c r="F77" s="51"/>
      <c r="G77" s="167"/>
      <c r="H77" s="167"/>
      <c r="I77" s="128"/>
      <c r="J77" s="114"/>
      <c r="K77" s="115"/>
      <c r="L77" s="115"/>
      <c r="M77" s="115"/>
      <c r="N77" s="115"/>
      <c r="O77" s="115"/>
      <c r="P77" s="115"/>
      <c r="Q77" s="116"/>
    </row>
    <row r="78" spans="1:17" ht="15.6" customHeight="1" x14ac:dyDescent="0.2">
      <c r="A78" s="243"/>
      <c r="B78" s="252"/>
      <c r="C78" s="245" t="s">
        <v>303</v>
      </c>
      <c r="D78" s="245" t="s">
        <v>256</v>
      </c>
      <c r="E78" s="268">
        <v>3</v>
      </c>
      <c r="F78" s="73" t="s">
        <v>304</v>
      </c>
      <c r="G78" s="37" t="s">
        <v>305</v>
      </c>
      <c r="H78" s="113" t="s">
        <v>103</v>
      </c>
      <c r="I78" s="109" t="s">
        <v>108</v>
      </c>
      <c r="J78" s="114"/>
      <c r="K78" s="115"/>
      <c r="L78" s="115"/>
      <c r="M78" s="115"/>
      <c r="N78" s="115"/>
      <c r="O78" s="115"/>
      <c r="P78" s="115"/>
      <c r="Q78" s="116"/>
    </row>
    <row r="79" spans="1:17" ht="47.25" x14ac:dyDescent="0.2">
      <c r="A79" s="243"/>
      <c r="B79" s="252"/>
      <c r="C79" s="245"/>
      <c r="D79" s="245"/>
      <c r="E79" s="268"/>
      <c r="F79" s="72" t="s">
        <v>356</v>
      </c>
      <c r="G79" s="37" t="s">
        <v>305</v>
      </c>
      <c r="H79" s="113" t="s">
        <v>103</v>
      </c>
      <c r="I79" s="109" t="s">
        <v>259</v>
      </c>
      <c r="J79" s="114"/>
      <c r="K79" s="115"/>
      <c r="L79" s="115"/>
      <c r="M79" s="115"/>
      <c r="N79" s="115"/>
      <c r="O79" s="115"/>
      <c r="P79" s="115"/>
      <c r="Q79" s="116"/>
    </row>
    <row r="80" spans="1:17" x14ac:dyDescent="0.2">
      <c r="A80" s="243"/>
      <c r="B80" s="252"/>
      <c r="C80" s="245"/>
      <c r="D80" s="245"/>
      <c r="E80" s="268"/>
      <c r="F80" s="72"/>
      <c r="G80" s="37"/>
      <c r="H80" s="113"/>
      <c r="I80" s="109"/>
      <c r="J80" s="114"/>
      <c r="K80" s="115"/>
      <c r="L80" s="115"/>
      <c r="M80" s="115"/>
      <c r="N80" s="115"/>
      <c r="O80" s="115"/>
      <c r="P80" s="115"/>
      <c r="Q80" s="116"/>
    </row>
    <row r="81" spans="1:17" x14ac:dyDescent="0.2">
      <c r="A81" s="243"/>
      <c r="B81" s="252"/>
      <c r="C81" s="245"/>
      <c r="D81" s="245"/>
      <c r="E81" s="268"/>
      <c r="F81" s="74"/>
      <c r="G81" s="37"/>
      <c r="H81" s="113"/>
      <c r="I81" s="109"/>
      <c r="J81" s="114"/>
      <c r="K81" s="115"/>
      <c r="L81" s="115"/>
      <c r="M81" s="115"/>
      <c r="N81" s="115"/>
      <c r="O81" s="115"/>
      <c r="P81" s="115"/>
      <c r="Q81" s="116"/>
    </row>
    <row r="82" spans="1:17" ht="15.6" hidden="1" customHeight="1" x14ac:dyDescent="0.2">
      <c r="A82" s="243"/>
      <c r="B82" s="252"/>
      <c r="C82" s="245"/>
      <c r="D82" s="245"/>
      <c r="E82" s="268"/>
      <c r="F82" s="72"/>
      <c r="G82" s="37"/>
      <c r="H82" s="113"/>
      <c r="I82" s="109"/>
      <c r="J82" s="114"/>
      <c r="K82" s="115"/>
      <c r="L82" s="115"/>
      <c r="M82" s="115"/>
      <c r="N82" s="115"/>
      <c r="O82" s="115"/>
      <c r="P82" s="115"/>
      <c r="Q82" s="116"/>
    </row>
    <row r="83" spans="1:17" ht="15.6" hidden="1" customHeight="1" x14ac:dyDescent="0.2">
      <c r="A83" s="243"/>
      <c r="B83" s="252"/>
      <c r="C83" s="245"/>
      <c r="D83" s="245"/>
      <c r="E83" s="268"/>
      <c r="F83" s="72"/>
      <c r="G83" s="37"/>
      <c r="H83" s="113"/>
      <c r="I83" s="109"/>
      <c r="J83" s="114"/>
      <c r="K83" s="115"/>
      <c r="L83" s="115"/>
      <c r="M83" s="115"/>
      <c r="N83" s="115"/>
      <c r="O83" s="115"/>
      <c r="P83" s="115"/>
      <c r="Q83" s="116"/>
    </row>
    <row r="84" spans="1:17" ht="15.6" hidden="1" customHeight="1" x14ac:dyDescent="0.2">
      <c r="A84" s="243"/>
      <c r="B84" s="252"/>
      <c r="C84" s="245"/>
      <c r="D84" s="245"/>
      <c r="E84" s="268"/>
      <c r="F84" s="72"/>
      <c r="G84" s="37"/>
      <c r="H84" s="113"/>
      <c r="I84" s="109"/>
      <c r="J84" s="114"/>
      <c r="K84" s="115"/>
      <c r="L84" s="115"/>
      <c r="M84" s="115"/>
      <c r="N84" s="115"/>
      <c r="O84" s="115"/>
      <c r="P84" s="115"/>
      <c r="Q84" s="116"/>
    </row>
    <row r="85" spans="1:17" ht="15.6" hidden="1" customHeight="1" x14ac:dyDescent="0.2">
      <c r="A85" s="243"/>
      <c r="B85" s="252"/>
      <c r="C85" s="245"/>
      <c r="D85" s="245"/>
      <c r="E85" s="269"/>
      <c r="F85" s="72"/>
      <c r="G85" s="37"/>
      <c r="H85" s="113"/>
      <c r="I85" s="109"/>
      <c r="J85" s="114"/>
      <c r="K85" s="115"/>
      <c r="L85" s="115"/>
      <c r="M85" s="115"/>
      <c r="N85" s="115"/>
      <c r="O85" s="115"/>
      <c r="P85" s="115"/>
      <c r="Q85" s="116"/>
    </row>
    <row r="86" spans="1:17" ht="16.5" thickBot="1" x14ac:dyDescent="0.25">
      <c r="A86" s="243"/>
      <c r="B86" s="253"/>
      <c r="C86" s="245"/>
      <c r="D86" s="45"/>
      <c r="E86" s="45"/>
      <c r="F86" s="51"/>
      <c r="G86" s="167"/>
      <c r="H86" s="167"/>
      <c r="I86" s="128"/>
      <c r="J86" s="114"/>
      <c r="K86" s="115"/>
      <c r="L86" s="115"/>
      <c r="M86" s="115"/>
      <c r="N86" s="115"/>
      <c r="O86" s="115"/>
      <c r="P86" s="115"/>
      <c r="Q86" s="116"/>
    </row>
    <row r="87" spans="1:17" ht="16.5" thickBot="1" x14ac:dyDescent="0.25">
      <c r="A87" s="244"/>
      <c r="B87" s="129" t="s">
        <v>306</v>
      </c>
      <c r="C87" s="130"/>
      <c r="D87" s="130"/>
      <c r="E87" s="171">
        <f>E18+E27+E36+E45+E54+E69+E78</f>
        <v>30</v>
      </c>
      <c r="F87" s="132"/>
      <c r="G87" s="130"/>
      <c r="H87" s="130"/>
      <c r="I87" s="130"/>
      <c r="J87" s="114"/>
      <c r="K87" s="115"/>
      <c r="L87" s="115"/>
      <c r="M87" s="115"/>
      <c r="N87" s="115"/>
      <c r="O87" s="115"/>
      <c r="P87" s="115"/>
      <c r="Q87" s="116"/>
    </row>
    <row r="88" spans="1:17" ht="14.45" customHeight="1" x14ac:dyDescent="0.2">
      <c r="A88" s="278" t="s">
        <v>307</v>
      </c>
      <c r="B88" s="282" t="s">
        <v>98</v>
      </c>
      <c r="C88" s="245" t="s">
        <v>308</v>
      </c>
      <c r="D88" s="281" t="s">
        <v>100</v>
      </c>
      <c r="E88" s="309">
        <v>7</v>
      </c>
      <c r="F88" s="73" t="s">
        <v>309</v>
      </c>
      <c r="G88" s="38" t="s">
        <v>357</v>
      </c>
      <c r="H88" s="113" t="s">
        <v>103</v>
      </c>
      <c r="I88" s="109" t="s">
        <v>104</v>
      </c>
      <c r="J88" s="114"/>
      <c r="K88" s="115"/>
      <c r="L88" s="115"/>
      <c r="M88" s="115"/>
      <c r="N88" s="115"/>
      <c r="O88" s="115"/>
      <c r="P88" s="115"/>
      <c r="Q88" s="116"/>
    </row>
    <row r="89" spans="1:17" ht="31.5" x14ac:dyDescent="0.2">
      <c r="A89" s="279"/>
      <c r="B89" s="283"/>
      <c r="C89" s="245"/>
      <c r="D89" s="281"/>
      <c r="E89" s="309"/>
      <c r="F89" s="72" t="s">
        <v>311</v>
      </c>
      <c r="G89" s="38" t="s">
        <v>357</v>
      </c>
      <c r="H89" s="113" t="s">
        <v>103</v>
      </c>
      <c r="I89" s="109" t="s">
        <v>108</v>
      </c>
      <c r="J89" s="114"/>
      <c r="K89" s="115"/>
      <c r="L89" s="115"/>
      <c r="M89" s="115"/>
      <c r="N89" s="115"/>
      <c r="O89" s="115"/>
      <c r="P89" s="115"/>
      <c r="Q89" s="116"/>
    </row>
    <row r="90" spans="1:17" x14ac:dyDescent="0.2">
      <c r="A90" s="279"/>
      <c r="B90" s="283"/>
      <c r="C90" s="245"/>
      <c r="D90" s="281"/>
      <c r="E90" s="309"/>
      <c r="F90" s="72" t="s">
        <v>313</v>
      </c>
      <c r="G90" s="38" t="s">
        <v>358</v>
      </c>
      <c r="H90" s="113" t="s">
        <v>103</v>
      </c>
      <c r="I90" s="109" t="s">
        <v>104</v>
      </c>
      <c r="J90" s="114"/>
      <c r="K90" s="115"/>
      <c r="L90" s="115"/>
      <c r="M90" s="115"/>
      <c r="N90" s="115"/>
      <c r="O90" s="115"/>
      <c r="P90" s="115"/>
      <c r="Q90" s="116"/>
    </row>
    <row r="91" spans="1:17" ht="15.75" hidden="1" customHeight="1" x14ac:dyDescent="0.2">
      <c r="A91" s="279"/>
      <c r="B91" s="283"/>
      <c r="C91" s="245"/>
      <c r="D91" s="281"/>
      <c r="E91" s="309"/>
      <c r="F91" s="74" t="s">
        <v>315</v>
      </c>
      <c r="G91" s="37"/>
      <c r="H91" s="113"/>
      <c r="I91" s="109"/>
      <c r="J91" s="114"/>
      <c r="K91" s="115"/>
      <c r="L91" s="115"/>
      <c r="M91" s="115"/>
      <c r="N91" s="115"/>
      <c r="O91" s="115"/>
      <c r="P91" s="115"/>
      <c r="Q91" s="116"/>
    </row>
    <row r="92" spans="1:17" ht="15.75" hidden="1" customHeight="1" x14ac:dyDescent="0.2">
      <c r="A92" s="279"/>
      <c r="B92" s="283"/>
      <c r="C92" s="245"/>
      <c r="D92" s="281"/>
      <c r="E92" s="309"/>
      <c r="F92" s="72"/>
      <c r="G92" s="37"/>
      <c r="H92" s="113"/>
      <c r="I92" s="109"/>
      <c r="J92" s="114"/>
      <c r="K92" s="115"/>
      <c r="L92" s="115"/>
      <c r="M92" s="115"/>
      <c r="N92" s="115"/>
      <c r="O92" s="115"/>
      <c r="P92" s="115"/>
      <c r="Q92" s="116"/>
    </row>
    <row r="93" spans="1:17" ht="15.75" hidden="1" customHeight="1" x14ac:dyDescent="0.2">
      <c r="A93" s="279"/>
      <c r="B93" s="283"/>
      <c r="C93" s="245"/>
      <c r="D93" s="281"/>
      <c r="E93" s="309"/>
      <c r="F93" s="72"/>
      <c r="G93" s="37"/>
      <c r="H93" s="113"/>
      <c r="I93" s="109"/>
      <c r="J93" s="114"/>
      <c r="K93" s="115"/>
      <c r="L93" s="115"/>
      <c r="M93" s="115"/>
      <c r="N93" s="115"/>
      <c r="O93" s="115"/>
      <c r="P93" s="115"/>
      <c r="Q93" s="116"/>
    </row>
    <row r="94" spans="1:17" ht="15.75" hidden="1" customHeight="1" x14ac:dyDescent="0.2">
      <c r="A94" s="279"/>
      <c r="B94" s="283"/>
      <c r="C94" s="245"/>
      <c r="D94" s="281"/>
      <c r="E94" s="309"/>
      <c r="F94" s="72"/>
      <c r="G94" s="37"/>
      <c r="H94" s="113"/>
      <c r="I94" s="109"/>
      <c r="J94" s="114"/>
      <c r="K94" s="115"/>
      <c r="L94" s="115"/>
      <c r="M94" s="115"/>
      <c r="N94" s="115"/>
      <c r="O94" s="115"/>
      <c r="P94" s="115"/>
      <c r="Q94" s="116"/>
    </row>
    <row r="95" spans="1:17" x14ac:dyDescent="0.2">
      <c r="A95" s="279"/>
      <c r="B95" s="283"/>
      <c r="C95" s="245"/>
      <c r="D95" s="281"/>
      <c r="E95" s="310"/>
      <c r="F95" s="72"/>
      <c r="G95" s="37"/>
      <c r="H95" s="113"/>
      <c r="I95" s="109"/>
      <c r="J95" s="114"/>
      <c r="K95" s="115"/>
      <c r="L95" s="115"/>
      <c r="M95" s="115"/>
      <c r="N95" s="115"/>
      <c r="O95" s="115"/>
      <c r="P95" s="115"/>
      <c r="Q95" s="116"/>
    </row>
    <row r="96" spans="1:17" x14ac:dyDescent="0.2">
      <c r="A96" s="279"/>
      <c r="B96" s="283"/>
      <c r="C96" s="245"/>
      <c r="D96" s="46"/>
      <c r="E96" s="46"/>
      <c r="F96" s="47"/>
      <c r="G96" s="134"/>
      <c r="H96" s="134"/>
      <c r="I96" s="135"/>
      <c r="J96" s="114"/>
      <c r="K96" s="115"/>
      <c r="L96" s="115"/>
      <c r="M96" s="115"/>
      <c r="N96" s="115"/>
      <c r="O96" s="115"/>
      <c r="P96" s="115"/>
      <c r="Q96" s="116"/>
    </row>
    <row r="97" spans="1:17" ht="15.6" customHeight="1" x14ac:dyDescent="0.2">
      <c r="A97" s="279"/>
      <c r="B97" s="283"/>
      <c r="C97" s="245" t="s">
        <v>317</v>
      </c>
      <c r="D97" s="281" t="s">
        <v>111</v>
      </c>
      <c r="E97" s="309">
        <v>7</v>
      </c>
      <c r="F97" s="73" t="s">
        <v>318</v>
      </c>
      <c r="G97" s="38" t="s">
        <v>359</v>
      </c>
      <c r="H97" s="113" t="s">
        <v>103</v>
      </c>
      <c r="I97" s="109" t="s">
        <v>104</v>
      </c>
      <c r="J97" s="114"/>
      <c r="K97" s="115"/>
      <c r="L97" s="115"/>
      <c r="M97" s="115"/>
      <c r="N97" s="115"/>
      <c r="O97" s="115"/>
      <c r="P97" s="115"/>
      <c r="Q97" s="116"/>
    </row>
    <row r="98" spans="1:17" ht="31.5" x14ac:dyDescent="0.2">
      <c r="A98" s="279"/>
      <c r="B98" s="283"/>
      <c r="C98" s="245"/>
      <c r="D98" s="281"/>
      <c r="E98" s="309"/>
      <c r="F98" s="72" t="s">
        <v>360</v>
      </c>
      <c r="G98" s="38" t="s">
        <v>359</v>
      </c>
      <c r="H98" s="113" t="s">
        <v>103</v>
      </c>
      <c r="I98" s="109" t="s">
        <v>108</v>
      </c>
      <c r="J98" s="114"/>
      <c r="K98" s="115"/>
      <c r="L98" s="115"/>
      <c r="M98" s="115"/>
      <c r="N98" s="115"/>
      <c r="O98" s="115"/>
      <c r="P98" s="115"/>
      <c r="Q98" s="116"/>
    </row>
    <row r="99" spans="1:17" x14ac:dyDescent="0.2">
      <c r="A99" s="279"/>
      <c r="B99" s="283"/>
      <c r="C99" s="245"/>
      <c r="D99" s="281"/>
      <c r="E99" s="309"/>
      <c r="F99" s="72"/>
      <c r="G99" s="37"/>
      <c r="H99" s="113"/>
      <c r="I99" s="109"/>
      <c r="J99" s="114"/>
      <c r="K99" s="115"/>
      <c r="L99" s="115"/>
      <c r="M99" s="115"/>
      <c r="N99" s="115"/>
      <c r="O99" s="115"/>
      <c r="P99" s="115"/>
      <c r="Q99" s="116"/>
    </row>
    <row r="100" spans="1:17" ht="15.75" hidden="1" customHeight="1" x14ac:dyDescent="0.2">
      <c r="A100" s="279"/>
      <c r="B100" s="283"/>
      <c r="C100" s="245"/>
      <c r="D100" s="281"/>
      <c r="E100" s="309"/>
      <c r="F100" s="74" t="s">
        <v>363</v>
      </c>
      <c r="G100" s="37"/>
      <c r="H100" s="113"/>
      <c r="I100" s="109"/>
      <c r="J100" s="114"/>
      <c r="K100" s="115"/>
      <c r="L100" s="115"/>
      <c r="M100" s="115"/>
      <c r="N100" s="115"/>
      <c r="O100" s="115"/>
      <c r="P100" s="115"/>
      <c r="Q100" s="116"/>
    </row>
    <row r="101" spans="1:17" ht="15.75" hidden="1" customHeight="1" x14ac:dyDescent="0.2">
      <c r="A101" s="279"/>
      <c r="B101" s="283"/>
      <c r="C101" s="245"/>
      <c r="D101" s="281"/>
      <c r="E101" s="309"/>
      <c r="F101" s="72"/>
      <c r="G101" s="37"/>
      <c r="H101" s="113"/>
      <c r="I101" s="109"/>
      <c r="J101" s="114"/>
      <c r="K101" s="115"/>
      <c r="L101" s="115"/>
      <c r="M101" s="115"/>
      <c r="N101" s="115"/>
      <c r="O101" s="115"/>
      <c r="P101" s="115"/>
      <c r="Q101" s="116"/>
    </row>
    <row r="102" spans="1:17" ht="15.75" hidden="1" customHeight="1" x14ac:dyDescent="0.2">
      <c r="A102" s="279"/>
      <c r="B102" s="283"/>
      <c r="C102" s="245"/>
      <c r="D102" s="281"/>
      <c r="E102" s="309"/>
      <c r="F102" s="72"/>
      <c r="G102" s="37"/>
      <c r="H102" s="113"/>
      <c r="I102" s="109"/>
      <c r="J102" s="114"/>
      <c r="K102" s="115"/>
      <c r="L102" s="115"/>
      <c r="M102" s="115"/>
      <c r="N102" s="115"/>
      <c r="O102" s="115"/>
      <c r="P102" s="115"/>
      <c r="Q102" s="116"/>
    </row>
    <row r="103" spans="1:17" ht="15.75" hidden="1" customHeight="1" x14ac:dyDescent="0.2">
      <c r="A103" s="279"/>
      <c r="B103" s="283"/>
      <c r="C103" s="245"/>
      <c r="D103" s="281"/>
      <c r="E103" s="309"/>
      <c r="F103" s="72"/>
      <c r="G103" s="37"/>
      <c r="H103" s="113"/>
      <c r="I103" s="109"/>
      <c r="J103" s="114"/>
      <c r="K103" s="115"/>
      <c r="L103" s="115"/>
      <c r="M103" s="115"/>
      <c r="N103" s="115"/>
      <c r="O103" s="115"/>
      <c r="P103" s="115"/>
      <c r="Q103" s="116"/>
    </row>
    <row r="104" spans="1:17" ht="31.5" x14ac:dyDescent="0.2">
      <c r="A104" s="279"/>
      <c r="B104" s="283"/>
      <c r="C104" s="245"/>
      <c r="D104" s="281"/>
      <c r="E104" s="310"/>
      <c r="F104" s="72" t="s">
        <v>361</v>
      </c>
      <c r="G104" s="38" t="s">
        <v>362</v>
      </c>
      <c r="H104" s="113" t="s">
        <v>103</v>
      </c>
      <c r="I104" s="109" t="s">
        <v>104</v>
      </c>
      <c r="J104" s="114"/>
      <c r="K104" s="115"/>
      <c r="L104" s="115"/>
      <c r="M104" s="115"/>
      <c r="N104" s="115"/>
      <c r="O104" s="115"/>
      <c r="P104" s="115"/>
      <c r="Q104" s="116"/>
    </row>
    <row r="105" spans="1:17" x14ac:dyDescent="0.2">
      <c r="A105" s="279"/>
      <c r="B105" s="283"/>
      <c r="C105" s="245"/>
      <c r="D105" s="46"/>
      <c r="E105" s="46"/>
      <c r="F105" s="47"/>
      <c r="G105" s="134"/>
      <c r="H105" s="134"/>
      <c r="I105" s="135"/>
      <c r="J105" s="114"/>
      <c r="K105" s="115"/>
      <c r="L105" s="115"/>
      <c r="M105" s="115"/>
      <c r="N105" s="115"/>
      <c r="O105" s="115"/>
      <c r="P105" s="115"/>
      <c r="Q105" s="116"/>
    </row>
    <row r="106" spans="1:17" ht="15.6" customHeight="1" x14ac:dyDescent="0.2">
      <c r="A106" s="279"/>
      <c r="B106" s="283"/>
      <c r="C106" s="245" t="s">
        <v>319</v>
      </c>
      <c r="D106" s="281" t="s">
        <v>157</v>
      </c>
      <c r="E106" s="309">
        <v>4</v>
      </c>
      <c r="F106" s="73" t="s">
        <v>320</v>
      </c>
      <c r="G106" s="38" t="s">
        <v>364</v>
      </c>
      <c r="H106" s="113" t="s">
        <v>103</v>
      </c>
      <c r="I106" s="109" t="s">
        <v>104</v>
      </c>
      <c r="J106" s="114"/>
      <c r="K106" s="115"/>
      <c r="L106" s="115"/>
      <c r="M106" s="115"/>
      <c r="N106" s="115"/>
      <c r="O106" s="115"/>
      <c r="P106" s="115"/>
      <c r="Q106" s="116"/>
    </row>
    <row r="107" spans="1:17" x14ac:dyDescent="0.2">
      <c r="A107" s="279"/>
      <c r="B107" s="283"/>
      <c r="C107" s="245"/>
      <c r="D107" s="281"/>
      <c r="E107" s="309"/>
      <c r="F107" s="72" t="s">
        <v>322</v>
      </c>
      <c r="G107" s="37" t="s">
        <v>245</v>
      </c>
      <c r="H107" s="113" t="s">
        <v>103</v>
      </c>
      <c r="I107" s="109" t="s">
        <v>104</v>
      </c>
      <c r="J107" s="114"/>
      <c r="K107" s="115"/>
      <c r="L107" s="115"/>
      <c r="M107" s="115"/>
      <c r="N107" s="115"/>
      <c r="O107" s="115"/>
      <c r="P107" s="115"/>
      <c r="Q107" s="116"/>
    </row>
    <row r="108" spans="1:17" ht="15.75" hidden="1" customHeight="1" x14ac:dyDescent="0.2">
      <c r="A108" s="279"/>
      <c r="B108" s="283"/>
      <c r="C108" s="245"/>
      <c r="D108" s="281"/>
      <c r="E108" s="309"/>
      <c r="F108" s="72" t="s">
        <v>365</v>
      </c>
      <c r="G108" s="38"/>
      <c r="H108" s="165"/>
      <c r="I108" s="166"/>
      <c r="J108" s="114"/>
      <c r="K108" s="115"/>
      <c r="L108" s="115"/>
      <c r="M108" s="115"/>
      <c r="N108" s="115"/>
      <c r="O108" s="115"/>
      <c r="P108" s="115"/>
      <c r="Q108" s="116"/>
    </row>
    <row r="109" spans="1:17" ht="15.75" hidden="1" customHeight="1" x14ac:dyDescent="0.2">
      <c r="A109" s="279"/>
      <c r="B109" s="283"/>
      <c r="C109" s="245"/>
      <c r="D109" s="281"/>
      <c r="E109" s="309"/>
      <c r="F109" s="74" t="s">
        <v>366</v>
      </c>
      <c r="G109" s="37"/>
      <c r="H109" s="113"/>
      <c r="I109" s="109"/>
      <c r="J109" s="114"/>
      <c r="K109" s="115"/>
      <c r="L109" s="115"/>
      <c r="M109" s="115"/>
      <c r="N109" s="115"/>
      <c r="O109" s="115"/>
      <c r="P109" s="115"/>
      <c r="Q109" s="116"/>
    </row>
    <row r="110" spans="1:17" ht="15.75" hidden="1" customHeight="1" x14ac:dyDescent="0.2">
      <c r="A110" s="279"/>
      <c r="B110" s="283"/>
      <c r="C110" s="245"/>
      <c r="D110" s="281"/>
      <c r="E110" s="309"/>
      <c r="F110" s="72"/>
      <c r="G110" s="37"/>
      <c r="H110" s="113"/>
      <c r="I110" s="109"/>
      <c r="J110" s="114"/>
      <c r="K110" s="115"/>
      <c r="L110" s="115"/>
      <c r="M110" s="115"/>
      <c r="N110" s="115"/>
      <c r="O110" s="115"/>
      <c r="P110" s="115"/>
      <c r="Q110" s="116"/>
    </row>
    <row r="111" spans="1:17" ht="15.75" hidden="1" customHeight="1" x14ac:dyDescent="0.2">
      <c r="A111" s="279"/>
      <c r="B111" s="283"/>
      <c r="C111" s="245"/>
      <c r="D111" s="281"/>
      <c r="E111" s="309"/>
      <c r="F111" s="72"/>
      <c r="G111" s="37"/>
      <c r="H111" s="113"/>
      <c r="I111" s="109"/>
      <c r="J111" s="114"/>
      <c r="K111" s="115"/>
      <c r="L111" s="115"/>
      <c r="M111" s="115"/>
      <c r="N111" s="115"/>
      <c r="O111" s="115"/>
      <c r="P111" s="115"/>
      <c r="Q111" s="116"/>
    </row>
    <row r="112" spans="1:17" ht="15.75" hidden="1" customHeight="1" x14ac:dyDescent="0.2">
      <c r="A112" s="279"/>
      <c r="B112" s="283"/>
      <c r="C112" s="245"/>
      <c r="D112" s="281"/>
      <c r="E112" s="309"/>
      <c r="F112" s="72"/>
      <c r="G112" s="37"/>
      <c r="H112" s="113"/>
      <c r="I112" s="109"/>
      <c r="J112" s="114"/>
      <c r="K112" s="115"/>
      <c r="L112" s="115"/>
      <c r="M112" s="115"/>
      <c r="N112" s="115"/>
      <c r="O112" s="115"/>
      <c r="P112" s="115"/>
      <c r="Q112" s="116"/>
    </row>
    <row r="113" spans="1:17" x14ac:dyDescent="0.2">
      <c r="A113" s="279"/>
      <c r="B113" s="283"/>
      <c r="C113" s="245"/>
      <c r="D113" s="281"/>
      <c r="E113" s="310"/>
      <c r="F113" s="72"/>
      <c r="G113" s="37"/>
      <c r="H113" s="113"/>
      <c r="I113" s="109"/>
      <c r="J113" s="114"/>
      <c r="K113" s="115"/>
      <c r="L113" s="115"/>
      <c r="M113" s="115"/>
      <c r="N113" s="115"/>
      <c r="O113" s="115"/>
      <c r="P113" s="115"/>
      <c r="Q113" s="116"/>
    </row>
    <row r="114" spans="1:17" x14ac:dyDescent="0.2">
      <c r="A114" s="279"/>
      <c r="B114" s="284"/>
      <c r="C114" s="245"/>
      <c r="D114" s="46"/>
      <c r="E114" s="46"/>
      <c r="F114" s="47"/>
      <c r="G114" s="134"/>
      <c r="H114" s="134"/>
      <c r="I114" s="135"/>
      <c r="J114" s="114"/>
      <c r="K114" s="115"/>
      <c r="L114" s="115"/>
      <c r="M114" s="115"/>
      <c r="N114" s="115"/>
      <c r="O114" s="115"/>
      <c r="P114" s="115"/>
      <c r="Q114" s="116"/>
    </row>
    <row r="115" spans="1:17" ht="15" hidden="1" customHeight="1" x14ac:dyDescent="0.2">
      <c r="A115" s="279"/>
      <c r="B115" s="266" t="s">
        <v>132</v>
      </c>
      <c r="C115" s="245" t="s">
        <v>323</v>
      </c>
      <c r="D115" s="247" t="s">
        <v>163</v>
      </c>
      <c r="E115" s="248">
        <v>6</v>
      </c>
      <c r="F115" s="73" t="s">
        <v>324</v>
      </c>
      <c r="G115" s="37"/>
      <c r="H115" s="113"/>
      <c r="I115" s="109"/>
      <c r="J115" s="114"/>
      <c r="K115" s="115"/>
      <c r="L115" s="115"/>
      <c r="M115" s="115"/>
      <c r="N115" s="115"/>
      <c r="O115" s="115"/>
      <c r="P115" s="115"/>
      <c r="Q115" s="116"/>
    </row>
    <row r="116" spans="1:17" ht="15" hidden="1" customHeight="1" x14ac:dyDescent="0.2">
      <c r="A116" s="279"/>
      <c r="B116" s="266"/>
      <c r="C116" s="245"/>
      <c r="D116" s="247"/>
      <c r="E116" s="248"/>
      <c r="F116" s="72" t="s">
        <v>324</v>
      </c>
      <c r="G116" s="37"/>
      <c r="H116" s="113"/>
      <c r="I116" s="109"/>
      <c r="J116" s="114"/>
      <c r="K116" s="115"/>
      <c r="L116" s="115"/>
      <c r="M116" s="115"/>
      <c r="N116" s="115"/>
      <c r="O116" s="115"/>
      <c r="P116" s="115"/>
      <c r="Q116" s="116"/>
    </row>
    <row r="117" spans="1:17" ht="15" hidden="1" customHeight="1" x14ac:dyDescent="0.2">
      <c r="A117" s="279"/>
      <c r="B117" s="266"/>
      <c r="C117" s="245"/>
      <c r="D117" s="247"/>
      <c r="E117" s="248"/>
      <c r="F117" s="72" t="s">
        <v>324</v>
      </c>
      <c r="G117" s="37"/>
      <c r="H117" s="113"/>
      <c r="I117" s="109"/>
      <c r="J117" s="114"/>
      <c r="K117" s="115"/>
      <c r="L117" s="115"/>
      <c r="M117" s="115"/>
      <c r="N117" s="115"/>
      <c r="O117" s="115"/>
      <c r="P117" s="115"/>
      <c r="Q117" s="116"/>
    </row>
    <row r="118" spans="1:17" ht="15" hidden="1" customHeight="1" x14ac:dyDescent="0.2">
      <c r="A118" s="279"/>
      <c r="B118" s="266"/>
      <c r="C118" s="245"/>
      <c r="D118" s="247"/>
      <c r="E118" s="248"/>
      <c r="F118" s="74" t="s">
        <v>324</v>
      </c>
      <c r="G118" s="37"/>
      <c r="H118" s="113"/>
      <c r="I118" s="109"/>
      <c r="J118" s="114"/>
      <c r="K118" s="115"/>
      <c r="L118" s="115"/>
      <c r="M118" s="115"/>
      <c r="N118" s="115"/>
      <c r="O118" s="115"/>
      <c r="P118" s="115"/>
      <c r="Q118" s="116"/>
    </row>
    <row r="119" spans="1:17" ht="15" hidden="1" customHeight="1" x14ac:dyDescent="0.2">
      <c r="A119" s="279"/>
      <c r="B119" s="266"/>
      <c r="C119" s="245"/>
      <c r="D119" s="247"/>
      <c r="E119" s="248"/>
      <c r="F119" s="72" t="s">
        <v>324</v>
      </c>
      <c r="G119" s="37"/>
      <c r="H119" s="113"/>
      <c r="I119" s="109"/>
      <c r="J119" s="114"/>
      <c r="K119" s="115"/>
      <c r="L119" s="115"/>
      <c r="M119" s="115"/>
      <c r="N119" s="115"/>
      <c r="O119" s="115"/>
      <c r="P119" s="115"/>
      <c r="Q119" s="116"/>
    </row>
    <row r="120" spans="1:17" ht="15" hidden="1" customHeight="1" x14ac:dyDescent="0.2">
      <c r="A120" s="279"/>
      <c r="B120" s="266"/>
      <c r="C120" s="245"/>
      <c r="D120" s="247"/>
      <c r="E120" s="248"/>
      <c r="F120" s="72" t="s">
        <v>324</v>
      </c>
      <c r="G120" s="37"/>
      <c r="H120" s="113"/>
      <c r="I120" s="109"/>
      <c r="J120" s="114"/>
      <c r="K120" s="115"/>
      <c r="L120" s="115"/>
      <c r="M120" s="115"/>
      <c r="N120" s="115"/>
      <c r="O120" s="115"/>
      <c r="P120" s="115"/>
      <c r="Q120" s="116"/>
    </row>
    <row r="121" spans="1:17" ht="15" hidden="1" customHeight="1" x14ac:dyDescent="0.2">
      <c r="A121" s="279"/>
      <c r="B121" s="266"/>
      <c r="C121" s="245"/>
      <c r="D121" s="247"/>
      <c r="E121" s="248"/>
      <c r="F121" s="72" t="s">
        <v>324</v>
      </c>
      <c r="G121" s="37"/>
      <c r="H121" s="113"/>
      <c r="I121" s="109"/>
      <c r="J121" s="114"/>
      <c r="K121" s="115"/>
      <c r="L121" s="115"/>
      <c r="M121" s="115"/>
      <c r="N121" s="115"/>
      <c r="O121" s="115"/>
      <c r="P121" s="115"/>
      <c r="Q121" s="116"/>
    </row>
    <row r="122" spans="1:17" ht="15" hidden="1" customHeight="1" x14ac:dyDescent="0.2">
      <c r="A122" s="279"/>
      <c r="B122" s="266"/>
      <c r="C122" s="245"/>
      <c r="D122" s="247"/>
      <c r="E122" s="249"/>
      <c r="F122" s="72" t="s">
        <v>324</v>
      </c>
      <c r="G122" s="37"/>
      <c r="H122" s="113"/>
      <c r="I122" s="109"/>
      <c r="J122" s="114"/>
      <c r="K122" s="115"/>
      <c r="L122" s="115"/>
      <c r="M122" s="115"/>
      <c r="N122" s="115"/>
      <c r="O122" s="115"/>
      <c r="P122" s="115"/>
      <c r="Q122" s="116"/>
    </row>
    <row r="123" spans="1:17" ht="15" hidden="1" customHeight="1" x14ac:dyDescent="0.2">
      <c r="A123" s="279"/>
      <c r="B123" s="266"/>
      <c r="C123" s="245"/>
      <c r="D123" s="48"/>
      <c r="E123" s="48"/>
      <c r="F123" s="49"/>
      <c r="G123" s="138"/>
      <c r="H123" s="138"/>
      <c r="I123" s="139"/>
      <c r="J123" s="114"/>
      <c r="K123" s="115"/>
      <c r="L123" s="115"/>
      <c r="M123" s="115"/>
      <c r="N123" s="115"/>
      <c r="O123" s="115"/>
      <c r="P123" s="115"/>
      <c r="Q123" s="116"/>
    </row>
    <row r="124" spans="1:17" ht="15" hidden="1" customHeight="1" x14ac:dyDescent="0.2">
      <c r="A124" s="279"/>
      <c r="B124" s="266"/>
      <c r="C124" s="245" t="s">
        <v>333</v>
      </c>
      <c r="D124" s="247" t="s">
        <v>175</v>
      </c>
      <c r="E124" s="248">
        <v>0</v>
      </c>
      <c r="F124" s="73"/>
      <c r="G124" s="37"/>
      <c r="H124" s="113"/>
      <c r="I124" s="109"/>
      <c r="J124" s="114"/>
      <c r="K124" s="115"/>
      <c r="L124" s="115"/>
      <c r="M124" s="115"/>
      <c r="N124" s="115"/>
      <c r="O124" s="115"/>
      <c r="P124" s="115"/>
      <c r="Q124" s="116"/>
    </row>
    <row r="125" spans="1:17" ht="15" hidden="1" customHeight="1" x14ac:dyDescent="0.2">
      <c r="A125" s="279"/>
      <c r="B125" s="266"/>
      <c r="C125" s="245"/>
      <c r="D125" s="247"/>
      <c r="E125" s="248"/>
      <c r="F125" s="72"/>
      <c r="G125" s="37"/>
      <c r="H125" s="113"/>
      <c r="I125" s="109"/>
      <c r="J125" s="114"/>
      <c r="K125" s="115"/>
      <c r="L125" s="115"/>
      <c r="M125" s="115"/>
      <c r="N125" s="115"/>
      <c r="O125" s="115"/>
      <c r="P125" s="115"/>
      <c r="Q125" s="116"/>
    </row>
    <row r="126" spans="1:17" ht="15" hidden="1" customHeight="1" x14ac:dyDescent="0.2">
      <c r="A126" s="279"/>
      <c r="B126" s="266"/>
      <c r="C126" s="245"/>
      <c r="D126" s="247"/>
      <c r="E126" s="248"/>
      <c r="F126" s="72"/>
      <c r="G126" s="37"/>
      <c r="H126" s="113"/>
      <c r="I126" s="109"/>
      <c r="J126" s="114"/>
      <c r="K126" s="115"/>
      <c r="L126" s="115"/>
      <c r="M126" s="115"/>
      <c r="N126" s="115"/>
      <c r="O126" s="115"/>
      <c r="P126" s="115"/>
      <c r="Q126" s="116"/>
    </row>
    <row r="127" spans="1:17" ht="15" hidden="1" customHeight="1" x14ac:dyDescent="0.2">
      <c r="A127" s="279"/>
      <c r="B127" s="266"/>
      <c r="C127" s="245"/>
      <c r="D127" s="247"/>
      <c r="E127" s="248"/>
      <c r="F127" s="74"/>
      <c r="G127" s="37"/>
      <c r="H127" s="113"/>
      <c r="I127" s="109"/>
      <c r="J127" s="114"/>
      <c r="K127" s="115"/>
      <c r="L127" s="115"/>
      <c r="M127" s="115"/>
      <c r="N127" s="115"/>
      <c r="O127" s="115"/>
      <c r="P127" s="115"/>
      <c r="Q127" s="116"/>
    </row>
    <row r="128" spans="1:17" ht="15" hidden="1" customHeight="1" x14ac:dyDescent="0.2">
      <c r="A128" s="279"/>
      <c r="B128" s="266"/>
      <c r="C128" s="245"/>
      <c r="D128" s="247"/>
      <c r="E128" s="248"/>
      <c r="F128" s="72"/>
      <c r="G128" s="37"/>
      <c r="H128" s="113"/>
      <c r="I128" s="109"/>
      <c r="J128" s="114"/>
      <c r="K128" s="115"/>
      <c r="L128" s="115"/>
      <c r="M128" s="115"/>
      <c r="N128" s="115"/>
      <c r="O128" s="115"/>
      <c r="P128" s="115"/>
      <c r="Q128" s="116"/>
    </row>
    <row r="129" spans="1:17" ht="15" hidden="1" customHeight="1" x14ac:dyDescent="0.2">
      <c r="A129" s="279"/>
      <c r="B129" s="266"/>
      <c r="C129" s="245"/>
      <c r="D129" s="247"/>
      <c r="E129" s="248"/>
      <c r="F129" s="72"/>
      <c r="G129" s="37"/>
      <c r="H129" s="113"/>
      <c r="I129" s="109"/>
      <c r="J129" s="114"/>
      <c r="K129" s="115"/>
      <c r="L129" s="115"/>
      <c r="M129" s="115"/>
      <c r="N129" s="115"/>
      <c r="O129" s="115"/>
      <c r="P129" s="115"/>
      <c r="Q129" s="116"/>
    </row>
    <row r="130" spans="1:17" ht="15" hidden="1" customHeight="1" x14ac:dyDescent="0.2">
      <c r="A130" s="279"/>
      <c r="B130" s="266"/>
      <c r="C130" s="245"/>
      <c r="D130" s="247"/>
      <c r="E130" s="248"/>
      <c r="F130" s="72"/>
      <c r="G130" s="37"/>
      <c r="H130" s="113"/>
      <c r="I130" s="109"/>
      <c r="J130" s="114"/>
      <c r="K130" s="115"/>
      <c r="L130" s="115"/>
      <c r="M130" s="115"/>
      <c r="N130" s="115"/>
      <c r="O130" s="115"/>
      <c r="P130" s="115"/>
      <c r="Q130" s="116"/>
    </row>
    <row r="131" spans="1:17" ht="15" hidden="1" customHeight="1" x14ac:dyDescent="0.2">
      <c r="A131" s="279"/>
      <c r="B131" s="266"/>
      <c r="C131" s="245"/>
      <c r="D131" s="247"/>
      <c r="E131" s="249"/>
      <c r="F131" s="72"/>
      <c r="G131" s="37"/>
      <c r="H131" s="113"/>
      <c r="I131" s="109"/>
      <c r="J131" s="114"/>
      <c r="K131" s="115"/>
      <c r="L131" s="115"/>
      <c r="M131" s="115"/>
      <c r="N131" s="115"/>
      <c r="O131" s="115"/>
      <c r="P131" s="115"/>
      <c r="Q131" s="116"/>
    </row>
    <row r="132" spans="1:17" hidden="1" x14ac:dyDescent="0.2">
      <c r="A132" s="279"/>
      <c r="B132" s="266"/>
      <c r="C132" s="245"/>
      <c r="D132" s="48"/>
      <c r="E132" s="48"/>
      <c r="F132" s="49"/>
      <c r="G132" s="138"/>
      <c r="H132" s="138"/>
      <c r="I132" s="139"/>
      <c r="J132" s="114"/>
      <c r="K132" s="115"/>
      <c r="L132" s="115"/>
      <c r="M132" s="115"/>
      <c r="N132" s="115"/>
      <c r="O132" s="115"/>
      <c r="P132" s="115"/>
      <c r="Q132" s="116"/>
    </row>
    <row r="133" spans="1:17" ht="15.6" customHeight="1" x14ac:dyDescent="0.2">
      <c r="A133" s="279"/>
      <c r="B133" s="266"/>
      <c r="C133" s="245" t="s">
        <v>334</v>
      </c>
      <c r="D133" s="247" t="s">
        <v>250</v>
      </c>
      <c r="E133" s="250">
        <v>6</v>
      </c>
      <c r="F133" s="72" t="s">
        <v>335</v>
      </c>
      <c r="G133" s="37" t="str">
        <f>+G8</f>
        <v>Sciences politiques</v>
      </c>
      <c r="H133" s="172"/>
      <c r="I133" s="141"/>
      <c r="J133" s="114"/>
      <c r="K133" s="115"/>
      <c r="L133" s="115"/>
      <c r="M133" s="115"/>
      <c r="N133" s="115"/>
      <c r="O133" s="115"/>
      <c r="P133" s="115"/>
      <c r="Q133" s="116"/>
    </row>
    <row r="134" spans="1:17" x14ac:dyDescent="0.2">
      <c r="A134" s="279"/>
      <c r="B134" s="266"/>
      <c r="C134" s="245"/>
      <c r="D134" s="247"/>
      <c r="E134" s="248"/>
      <c r="F134" s="72"/>
      <c r="G134" s="37"/>
      <c r="H134" s="140"/>
      <c r="I134" s="141"/>
      <c r="J134" s="114"/>
      <c r="K134" s="115"/>
      <c r="L134" s="115"/>
      <c r="M134" s="115"/>
      <c r="N134" s="115"/>
      <c r="O134" s="115"/>
      <c r="P134" s="115"/>
      <c r="Q134" s="116"/>
    </row>
    <row r="135" spans="1:17" x14ac:dyDescent="0.2">
      <c r="A135" s="279"/>
      <c r="B135" s="266"/>
      <c r="C135" s="245"/>
      <c r="D135" s="247"/>
      <c r="E135" s="248"/>
      <c r="F135" s="72"/>
      <c r="G135" s="37"/>
      <c r="H135" s="140"/>
      <c r="I135" s="141"/>
      <c r="J135" s="114"/>
      <c r="K135" s="115"/>
      <c r="L135" s="115"/>
      <c r="M135" s="115"/>
      <c r="N135" s="115"/>
      <c r="O135" s="115"/>
      <c r="P135" s="115"/>
      <c r="Q135" s="116"/>
    </row>
    <row r="136" spans="1:17" x14ac:dyDescent="0.2">
      <c r="A136" s="279"/>
      <c r="B136" s="266"/>
      <c r="C136" s="245"/>
      <c r="D136" s="247"/>
      <c r="E136" s="248"/>
      <c r="F136" s="74"/>
      <c r="G136" s="37"/>
      <c r="H136" s="140"/>
      <c r="I136" s="141"/>
      <c r="J136" s="114"/>
      <c r="K136" s="115"/>
      <c r="L136" s="115"/>
      <c r="M136" s="115"/>
      <c r="N136" s="115"/>
      <c r="O136" s="115"/>
      <c r="P136" s="115"/>
      <c r="Q136" s="116"/>
    </row>
    <row r="137" spans="1:17" x14ac:dyDescent="0.2">
      <c r="A137" s="279"/>
      <c r="B137" s="266"/>
      <c r="C137" s="245"/>
      <c r="D137" s="247"/>
      <c r="E137" s="249"/>
      <c r="F137" s="74"/>
      <c r="G137" s="37"/>
      <c r="H137" s="140"/>
      <c r="I137" s="141"/>
      <c r="J137" s="114"/>
      <c r="K137" s="115"/>
      <c r="L137" s="115"/>
      <c r="M137" s="115"/>
      <c r="N137" s="115"/>
      <c r="O137" s="115"/>
      <c r="P137" s="115"/>
      <c r="Q137" s="116"/>
    </row>
    <row r="138" spans="1:17" x14ac:dyDescent="0.2">
      <c r="A138" s="279"/>
      <c r="B138" s="266"/>
      <c r="C138" s="245"/>
      <c r="D138" s="48"/>
      <c r="E138" s="48"/>
      <c r="F138" s="49"/>
      <c r="G138" s="138"/>
      <c r="H138" s="138"/>
      <c r="I138" s="139"/>
      <c r="J138" s="114"/>
      <c r="K138" s="115"/>
      <c r="L138" s="115"/>
      <c r="M138" s="115"/>
      <c r="N138" s="115"/>
      <c r="O138" s="115"/>
      <c r="P138" s="115"/>
      <c r="Q138" s="116"/>
    </row>
    <row r="139" spans="1:17" x14ac:dyDescent="0.2">
      <c r="A139" s="279"/>
      <c r="B139" s="266"/>
      <c r="C139" s="245" t="s">
        <v>337</v>
      </c>
      <c r="D139" s="245" t="s">
        <v>134</v>
      </c>
      <c r="E139" s="268">
        <v>3</v>
      </c>
      <c r="F139" s="73" t="s">
        <v>338</v>
      </c>
      <c r="G139" s="170" t="s">
        <v>136</v>
      </c>
      <c r="H139" s="113" t="s">
        <v>103</v>
      </c>
      <c r="I139" s="109" t="s">
        <v>137</v>
      </c>
      <c r="J139" s="114"/>
      <c r="K139" s="115"/>
      <c r="L139" s="115"/>
      <c r="M139" s="115"/>
      <c r="N139" s="115"/>
      <c r="O139" s="115"/>
      <c r="P139" s="115"/>
      <c r="Q139" s="116"/>
    </row>
    <row r="140" spans="1:17" ht="15.6" hidden="1" customHeight="1" x14ac:dyDescent="0.2">
      <c r="A140" s="279"/>
      <c r="B140" s="266"/>
      <c r="C140" s="245"/>
      <c r="D140" s="245"/>
      <c r="E140" s="268"/>
      <c r="F140" s="72"/>
      <c r="G140" s="37"/>
      <c r="H140" s="113"/>
      <c r="I140" s="109"/>
      <c r="J140" s="114"/>
      <c r="K140" s="115"/>
      <c r="L140" s="115"/>
      <c r="M140" s="115"/>
      <c r="N140" s="115"/>
      <c r="O140" s="115"/>
      <c r="P140" s="115"/>
      <c r="Q140" s="116"/>
    </row>
    <row r="141" spans="1:17" ht="15.6" hidden="1" customHeight="1" x14ac:dyDescent="0.2">
      <c r="A141" s="279"/>
      <c r="B141" s="266"/>
      <c r="C141" s="245"/>
      <c r="D141" s="245"/>
      <c r="E141" s="268"/>
      <c r="F141" s="72"/>
      <c r="G141" s="37"/>
      <c r="H141" s="113"/>
      <c r="I141" s="109"/>
      <c r="J141" s="114"/>
      <c r="K141" s="115"/>
      <c r="L141" s="115"/>
      <c r="M141" s="115"/>
      <c r="N141" s="115"/>
      <c r="O141" s="115"/>
      <c r="P141" s="115"/>
      <c r="Q141" s="116"/>
    </row>
    <row r="142" spans="1:17" ht="15.6" hidden="1" customHeight="1" x14ac:dyDescent="0.2">
      <c r="A142" s="279"/>
      <c r="B142" s="266"/>
      <c r="C142" s="245"/>
      <c r="D142" s="245"/>
      <c r="E142" s="268"/>
      <c r="F142" s="74"/>
      <c r="G142" s="37"/>
      <c r="H142" s="113"/>
      <c r="I142" s="109"/>
      <c r="J142" s="114"/>
      <c r="K142" s="115"/>
      <c r="L142" s="115"/>
      <c r="M142" s="115"/>
      <c r="N142" s="115"/>
      <c r="O142" s="115"/>
      <c r="P142" s="115"/>
      <c r="Q142" s="116"/>
    </row>
    <row r="143" spans="1:17" ht="15.6" hidden="1" customHeight="1" x14ac:dyDescent="0.2">
      <c r="A143" s="279"/>
      <c r="B143" s="266"/>
      <c r="C143" s="245"/>
      <c r="D143" s="245"/>
      <c r="E143" s="268"/>
      <c r="F143" s="72"/>
      <c r="G143" s="37"/>
      <c r="H143" s="113"/>
      <c r="I143" s="109"/>
      <c r="J143" s="114"/>
      <c r="K143" s="115"/>
      <c r="L143" s="115"/>
      <c r="M143" s="115"/>
      <c r="N143" s="115"/>
      <c r="O143" s="115"/>
      <c r="P143" s="115"/>
      <c r="Q143" s="116"/>
    </row>
    <row r="144" spans="1:17" ht="15.6" hidden="1" customHeight="1" x14ac:dyDescent="0.2">
      <c r="A144" s="279"/>
      <c r="B144" s="266"/>
      <c r="C144" s="245"/>
      <c r="D144" s="245"/>
      <c r="E144" s="268"/>
      <c r="F144" s="72"/>
      <c r="G144" s="37"/>
      <c r="H144" s="113"/>
      <c r="I144" s="109"/>
      <c r="J144" s="114"/>
      <c r="K144" s="115"/>
      <c r="L144" s="115"/>
      <c r="M144" s="115"/>
      <c r="N144" s="115"/>
      <c r="O144" s="115"/>
      <c r="P144" s="115"/>
      <c r="Q144" s="116"/>
    </row>
    <row r="145" spans="1:17" ht="15.6" hidden="1" customHeight="1" x14ac:dyDescent="0.2">
      <c r="A145" s="279"/>
      <c r="B145" s="266"/>
      <c r="C145" s="245"/>
      <c r="D145" s="245"/>
      <c r="E145" s="268"/>
      <c r="F145" s="72"/>
      <c r="G145" s="37"/>
      <c r="H145" s="113"/>
      <c r="I145" s="109"/>
      <c r="J145" s="114"/>
      <c r="K145" s="115"/>
      <c r="L145" s="115"/>
      <c r="M145" s="115"/>
      <c r="N145" s="115"/>
      <c r="O145" s="115"/>
      <c r="P145" s="115"/>
      <c r="Q145" s="116"/>
    </row>
    <row r="146" spans="1:17" ht="15.6" hidden="1" customHeight="1" x14ac:dyDescent="0.25">
      <c r="A146" s="279"/>
      <c r="B146" s="266"/>
      <c r="C146" s="245"/>
      <c r="D146" s="245"/>
      <c r="E146" s="269"/>
      <c r="F146" s="72"/>
      <c r="G146" s="37"/>
      <c r="H146" s="113"/>
      <c r="I146" s="109"/>
      <c r="J146" s="114"/>
      <c r="K146" s="115"/>
      <c r="L146" s="115"/>
      <c r="M146" s="115"/>
      <c r="N146" s="115"/>
      <c r="O146" s="115"/>
      <c r="P146" s="115"/>
      <c r="Q146" s="116"/>
    </row>
    <row r="147" spans="1:17" x14ac:dyDescent="0.2">
      <c r="A147" s="279"/>
      <c r="B147" s="266"/>
      <c r="C147" s="245"/>
      <c r="D147" s="48"/>
      <c r="E147" s="48"/>
      <c r="F147" s="49"/>
      <c r="G147" s="138"/>
      <c r="H147" s="138"/>
      <c r="I147" s="139"/>
      <c r="J147" s="114"/>
      <c r="K147" s="115"/>
      <c r="L147" s="115"/>
      <c r="M147" s="115"/>
      <c r="N147" s="115"/>
      <c r="O147" s="115"/>
      <c r="P147" s="115"/>
      <c r="Q147" s="116"/>
    </row>
    <row r="148" spans="1:17" ht="15.6" customHeight="1" x14ac:dyDescent="0.2">
      <c r="A148" s="279"/>
      <c r="B148" s="266"/>
      <c r="C148" s="245" t="s">
        <v>339</v>
      </c>
      <c r="D148" s="245" t="s">
        <v>256</v>
      </c>
      <c r="E148" s="268">
        <v>3</v>
      </c>
      <c r="F148" s="73" t="s">
        <v>340</v>
      </c>
      <c r="G148" s="37" t="s">
        <v>341</v>
      </c>
      <c r="H148" s="113" t="s">
        <v>103</v>
      </c>
      <c r="I148" s="109" t="s">
        <v>108</v>
      </c>
      <c r="J148" s="114"/>
      <c r="K148" s="115"/>
      <c r="L148" s="115"/>
      <c r="M148" s="115"/>
      <c r="N148" s="115"/>
      <c r="O148" s="115"/>
      <c r="P148" s="115"/>
      <c r="Q148" s="116"/>
    </row>
    <row r="149" spans="1:17" ht="47.25" x14ac:dyDescent="0.2">
      <c r="A149" s="279"/>
      <c r="B149" s="266"/>
      <c r="C149" s="245"/>
      <c r="D149" s="245"/>
      <c r="E149" s="268"/>
      <c r="F149" s="72" t="s">
        <v>342</v>
      </c>
      <c r="G149" s="37" t="s">
        <v>372</v>
      </c>
      <c r="H149" s="113" t="s">
        <v>103</v>
      </c>
      <c r="I149" s="109" t="s">
        <v>104</v>
      </c>
      <c r="J149" s="114"/>
      <c r="K149" s="115"/>
      <c r="L149" s="115"/>
      <c r="M149" s="115"/>
      <c r="N149" s="115"/>
      <c r="O149" s="115"/>
      <c r="P149" s="115"/>
      <c r="Q149" s="116"/>
    </row>
    <row r="150" spans="1:17" x14ac:dyDescent="0.2">
      <c r="A150" s="279"/>
      <c r="B150" s="266"/>
      <c r="C150" s="245"/>
      <c r="D150" s="245"/>
      <c r="E150" s="268"/>
      <c r="F150" s="72"/>
      <c r="G150" s="37"/>
      <c r="H150" s="113"/>
      <c r="I150" s="109"/>
      <c r="J150" s="114"/>
      <c r="K150" s="115"/>
      <c r="L150" s="115"/>
      <c r="M150" s="115"/>
      <c r="N150" s="115"/>
      <c r="O150" s="115"/>
      <c r="P150" s="115"/>
      <c r="Q150" s="116"/>
    </row>
    <row r="151" spans="1:17" x14ac:dyDescent="0.2">
      <c r="A151" s="279"/>
      <c r="B151" s="266"/>
      <c r="C151" s="245"/>
      <c r="D151" s="245"/>
      <c r="E151" s="268"/>
      <c r="F151" s="74"/>
      <c r="G151" s="37"/>
      <c r="H151" s="113"/>
      <c r="I151" s="109"/>
      <c r="J151" s="114"/>
      <c r="K151" s="115"/>
      <c r="L151" s="115"/>
      <c r="M151" s="115"/>
      <c r="N151" s="115"/>
      <c r="O151" s="115"/>
      <c r="P151" s="115"/>
      <c r="Q151" s="116"/>
    </row>
    <row r="152" spans="1:17" ht="15.6" hidden="1" customHeight="1" x14ac:dyDescent="0.2">
      <c r="A152" s="279"/>
      <c r="B152" s="266"/>
      <c r="C152" s="245"/>
      <c r="D152" s="245"/>
      <c r="E152" s="268"/>
      <c r="F152" s="72"/>
      <c r="G152" s="37"/>
      <c r="H152" s="113"/>
      <c r="I152" s="109"/>
      <c r="J152" s="114"/>
      <c r="K152" s="115"/>
      <c r="L152" s="115"/>
      <c r="M152" s="115"/>
      <c r="N152" s="115"/>
      <c r="O152" s="115"/>
      <c r="P152" s="115"/>
      <c r="Q152" s="116"/>
    </row>
    <row r="153" spans="1:17" ht="15.6" hidden="1" customHeight="1" x14ac:dyDescent="0.2">
      <c r="A153" s="279"/>
      <c r="B153" s="266"/>
      <c r="C153" s="245"/>
      <c r="D153" s="245"/>
      <c r="E153" s="268"/>
      <c r="F153" s="72"/>
      <c r="G153" s="37"/>
      <c r="H153" s="113"/>
      <c r="I153" s="109"/>
      <c r="J153" s="114"/>
      <c r="K153" s="115"/>
      <c r="L153" s="115"/>
      <c r="M153" s="115"/>
      <c r="N153" s="115"/>
      <c r="O153" s="115"/>
      <c r="P153" s="115"/>
      <c r="Q153" s="116"/>
    </row>
    <row r="154" spans="1:17" ht="15.6" hidden="1" customHeight="1" x14ac:dyDescent="0.2">
      <c r="A154" s="279"/>
      <c r="B154" s="266"/>
      <c r="C154" s="245"/>
      <c r="D154" s="245"/>
      <c r="E154" s="268"/>
      <c r="F154" s="72"/>
      <c r="G154" s="37"/>
      <c r="H154" s="113"/>
      <c r="I154" s="109"/>
      <c r="J154" s="114"/>
      <c r="K154" s="115"/>
      <c r="L154" s="115"/>
      <c r="M154" s="115"/>
      <c r="N154" s="115"/>
      <c r="O154" s="115"/>
      <c r="P154" s="115"/>
      <c r="Q154" s="116"/>
    </row>
    <row r="155" spans="1:17" ht="15.6" hidden="1" customHeight="1" x14ac:dyDescent="0.25">
      <c r="A155" s="279"/>
      <c r="B155" s="266"/>
      <c r="C155" s="245"/>
      <c r="D155" s="245"/>
      <c r="E155" s="269"/>
      <c r="F155" s="72"/>
      <c r="G155" s="37"/>
      <c r="H155" s="113"/>
      <c r="I155" s="109"/>
      <c r="J155" s="114"/>
      <c r="K155" s="115"/>
      <c r="L155" s="115"/>
      <c r="M155" s="115"/>
      <c r="N155" s="115"/>
      <c r="O155" s="115"/>
      <c r="P155" s="115"/>
      <c r="Q155" s="116"/>
    </row>
    <row r="156" spans="1:17" ht="16.5" thickBot="1" x14ac:dyDescent="0.25">
      <c r="A156" s="279"/>
      <c r="B156" s="267"/>
      <c r="C156" s="245"/>
      <c r="D156" s="48"/>
      <c r="E156" s="48"/>
      <c r="F156" s="49"/>
      <c r="G156" s="138"/>
      <c r="H156" s="138"/>
      <c r="I156" s="139"/>
      <c r="J156" s="114"/>
      <c r="K156" s="115"/>
      <c r="L156" s="115"/>
      <c r="M156" s="115"/>
      <c r="N156" s="115"/>
      <c r="O156" s="115"/>
      <c r="P156" s="115"/>
      <c r="Q156" s="116"/>
    </row>
    <row r="157" spans="1:17" ht="16.5" thickBot="1" x14ac:dyDescent="0.25">
      <c r="A157" s="279"/>
      <c r="B157" s="145" t="s">
        <v>344</v>
      </c>
      <c r="C157" s="146"/>
      <c r="D157" s="147"/>
      <c r="E157" s="148">
        <f>E88+E97+E106+E115+E124+E139+E148</f>
        <v>30</v>
      </c>
      <c r="F157" s="149"/>
      <c r="G157" s="146"/>
      <c r="H157" s="146"/>
      <c r="I157" s="146"/>
      <c r="J157" s="114"/>
      <c r="K157" s="115"/>
      <c r="L157" s="115"/>
      <c r="M157" s="115"/>
      <c r="N157" s="115"/>
      <c r="O157" s="115"/>
      <c r="P157" s="115"/>
      <c r="Q157" s="116"/>
    </row>
    <row r="158" spans="1:17" ht="16.5" thickBot="1" x14ac:dyDescent="0.25">
      <c r="A158" s="151" t="s">
        <v>3</v>
      </c>
      <c r="B158" s="151"/>
      <c r="C158" s="151"/>
      <c r="D158" s="151"/>
      <c r="E158" s="151"/>
      <c r="F158" s="151"/>
      <c r="G158" s="151"/>
      <c r="H158" s="151"/>
      <c r="I158" s="152"/>
      <c r="J158" s="153"/>
      <c r="K158" s="154"/>
      <c r="L158" s="154"/>
      <c r="M158" s="154"/>
      <c r="N158" s="154"/>
      <c r="O158" s="154"/>
      <c r="P158" s="154"/>
      <c r="Q158" s="155"/>
    </row>
    <row r="159" spans="1:17" ht="18" customHeight="1" x14ac:dyDescent="0.2"/>
  </sheetData>
  <mergeCells count="81">
    <mergeCell ref="D2:G2"/>
    <mergeCell ref="E3:F4"/>
    <mergeCell ref="G3:G4"/>
    <mergeCell ref="H3:I4"/>
    <mergeCell ref="A6:B9"/>
    <mergeCell ref="E6:F6"/>
    <mergeCell ref="H6:I6"/>
    <mergeCell ref="E5:F5"/>
    <mergeCell ref="H5:I5"/>
    <mergeCell ref="E9:F9"/>
    <mergeCell ref="H9:I9"/>
    <mergeCell ref="E10:F10"/>
    <mergeCell ref="H10:I10"/>
    <mergeCell ref="I16:I17"/>
    <mergeCell ref="H16:H17"/>
    <mergeCell ref="B16:D16"/>
    <mergeCell ref="E16:E17"/>
    <mergeCell ref="F16:F17"/>
    <mergeCell ref="G16:G17"/>
    <mergeCell ref="A18:A87"/>
    <mergeCell ref="B18:B44"/>
    <mergeCell ref="C18:C26"/>
    <mergeCell ref="D18:D25"/>
    <mergeCell ref="E18:E25"/>
    <mergeCell ref="C36:C44"/>
    <mergeCell ref="D36:D43"/>
    <mergeCell ref="E36:E43"/>
    <mergeCell ref="C27:C35"/>
    <mergeCell ref="D27:D34"/>
    <mergeCell ref="E27:E34"/>
    <mergeCell ref="C63:C68"/>
    <mergeCell ref="D63:D67"/>
    <mergeCell ref="E63:E67"/>
    <mergeCell ref="E54:E61"/>
    <mergeCell ref="B45:B86"/>
    <mergeCell ref="C45:C53"/>
    <mergeCell ref="D45:D52"/>
    <mergeCell ref="E45:E52"/>
    <mergeCell ref="C54:C62"/>
    <mergeCell ref="D54:D61"/>
    <mergeCell ref="C78:C86"/>
    <mergeCell ref="D78:D85"/>
    <mergeCell ref="E78:E85"/>
    <mergeCell ref="C69:C77"/>
    <mergeCell ref="D69:D76"/>
    <mergeCell ref="E69:E76"/>
    <mergeCell ref="D97:D104"/>
    <mergeCell ref="E97:E104"/>
    <mergeCell ref="A88:A157"/>
    <mergeCell ref="B88:B114"/>
    <mergeCell ref="C88:C96"/>
    <mergeCell ref="D88:D95"/>
    <mergeCell ref="E88:E95"/>
    <mergeCell ref="B115:B156"/>
    <mergeCell ref="C115:C123"/>
    <mergeCell ref="D115:D122"/>
    <mergeCell ref="E115:E122"/>
    <mergeCell ref="C106:C114"/>
    <mergeCell ref="D106:D113"/>
    <mergeCell ref="E106:E113"/>
    <mergeCell ref="O16:O17"/>
    <mergeCell ref="P16:P17"/>
    <mergeCell ref="Q16:Q17"/>
    <mergeCell ref="C148:C156"/>
    <mergeCell ref="D148:D155"/>
    <mergeCell ref="E148:E155"/>
    <mergeCell ref="C139:C147"/>
    <mergeCell ref="D139:D146"/>
    <mergeCell ref="E139:E146"/>
    <mergeCell ref="C133:C138"/>
    <mergeCell ref="D133:D137"/>
    <mergeCell ref="E133:E137"/>
    <mergeCell ref="C124:C132"/>
    <mergeCell ref="D124:D131"/>
    <mergeCell ref="E124:E131"/>
    <mergeCell ref="C97:C105"/>
    <mergeCell ref="J16:J17"/>
    <mergeCell ref="K16:K17"/>
    <mergeCell ref="L16:L17"/>
    <mergeCell ref="M16:M17"/>
    <mergeCell ref="N16:N17"/>
  </mergeCells>
  <conditionalFormatting sqref="H63:H67">
    <cfRule type="expression" dxfId="15" priority="11">
      <formula>$I63=#REF!</formula>
    </cfRule>
    <cfRule type="expression" dxfId="14" priority="12">
      <formula>$I63=#REF!</formula>
    </cfRule>
    <cfRule type="expression" dxfId="13" priority="13">
      <formula>$I63=#REF!</formula>
    </cfRule>
    <cfRule type="expression" dxfId="12" priority="14">
      <formula>$I63=#REF!</formula>
    </cfRule>
  </conditionalFormatting>
  <conditionalFormatting sqref="H134:H137">
    <cfRule type="expression" dxfId="11" priority="6">
      <formula>$I134=#REF!</formula>
    </cfRule>
    <cfRule type="expression" dxfId="10" priority="7">
      <formula>$I134=#REF!</formula>
    </cfRule>
    <cfRule type="expression" dxfId="9" priority="8">
      <formula>$I134=#REF!</formula>
    </cfRule>
    <cfRule type="expression" dxfId="8" priority="9">
      <formula>$I134=#REF!</formula>
    </cfRule>
  </conditionalFormatting>
  <dataValidations count="5">
    <dataValidation type="list" allowBlank="1" showInputMessage="1" showErrorMessage="1" sqref="I77 I138 I114 I156 I35 I96 I86 I105 I26 I123 I132 I62 I68 I147" xr:uid="{00000000-0002-0000-0700-000000000000}">
      <formula1>$C$11:$C$21</formula1>
    </dataValidation>
    <dataValidation type="list" allowBlank="1" showInputMessage="1" showErrorMessage="1" sqref="H54:H86 H45:H52 H18:H43 H138:H156 H88:H133" xr:uid="{00000000-0002-0000-0700-000001000000}">
      <formula1>"Obligatoire,Option"</formula1>
    </dataValidation>
    <dataValidation type="list" allowBlank="1" showInputMessage="1" showErrorMessage="1" sqref="I36:I43 I27:I34 I63:I67 I88:I95 I78:I85 I18:I25 I45:I52 I69:I76 I124:I131 I115:I122 I97:I104 I139:I146 I54:I61 I106:I113 I148:I155 I133 E8:E10 E5:E6" xr:uid="{00000000-0002-0000-0700-000002000000}">
      <formula1>#REF!</formula1>
    </dataValidation>
    <dataValidation type="list" allowBlank="1" showInputMessage="1" showErrorMessage="1" sqref="M18:M158 P18:P158" xr:uid="{00000000-0002-0000-0700-000003000000}">
      <formula1>$J$4:$N$4</formula1>
    </dataValidation>
    <dataValidation type="list" allowBlank="1" showInputMessage="1" showErrorMessage="1" sqref="O18:O158" xr:uid="{00000000-0002-0000-0700-000004000000}">
      <formula1>$O$5:$O$6</formula1>
    </dataValidation>
  </dataValidations>
  <pageMargins left="0.62992125984251968" right="0.62992125984251968" top="0.3543307086614173" bottom="0.3543307086614173" header="0" footer="0"/>
  <pageSetup paperSize="9" scale="39" orientation="portrait" r:id="rId1"/>
  <extLst>
    <ext xmlns:x14="http://schemas.microsoft.com/office/spreadsheetml/2009/9/main" uri="{CCE6A557-97BC-4b89-ADB6-D9C93CAAB3DF}">
      <x14:dataValidations xmlns:xm="http://schemas.microsoft.com/office/excel/2006/main" count="425">
        <x14:dataValidation type="list" allowBlank="1" showInputMessage="1" showErrorMessage="1" xr:uid="{00000000-0002-0000-0700-000005000000}">
          <x14:formula1>
            <xm:f>Paramétrage!$K$3:$O$3</xm:f>
          </x14:formula1>
          <xm:sqref>J18:J158</xm:sqref>
        </x14:dataValidation>
        <x14:dataValidation type="list" allowBlank="1" showInputMessage="1" showErrorMessage="1" xr:uid="{00000000-0002-0000-0700-000006000000}">
          <x14:formula1>
            <xm:f>OFFSET(Paramétrage!$K$3,1,MATCH($J$18,Paramétrage!$K$3:$O$3,0)-1,COUNTA(OFFSET(Paramétrage!$K$3,1,MATCH($J$18,Paramétrage!$K$3:$O$3,0)-1,80,1)),1)</xm:f>
          </x14:formula1>
          <xm:sqref>K18</xm:sqref>
        </x14:dataValidation>
        <x14:dataValidation type="list" allowBlank="1" showInputMessage="1" showErrorMessage="1" xr:uid="{00000000-0002-0000-0700-000007000000}">
          <x14:formula1>
            <xm:f>OFFSET(Paramétrage!$K$3,1,MATCH($J$19,Paramétrage!$K$3:$O$3,0)-1,COUNTA(OFFSET(Paramétrage!$K$3,1,MATCH($J$19,Paramétrage!$K$3:$O$3,0)-1,80,1)),1)</xm:f>
          </x14:formula1>
          <xm:sqref>K19</xm:sqref>
        </x14:dataValidation>
        <x14:dataValidation type="list" allowBlank="1" showInputMessage="1" showErrorMessage="1" xr:uid="{00000000-0002-0000-0700-000008000000}">
          <x14:formula1>
            <xm:f>OFFSET(Paramétrage!$K$3,1,MATCH($J$20,Paramétrage!$K$3:$O$3,0)-1,COUNTA(OFFSET(Paramétrage!$K$3,1,MATCH($J$20,Paramétrage!$K$3:$O$3,0)-1,80,1)),1)</xm:f>
          </x14:formula1>
          <xm:sqref>K20</xm:sqref>
        </x14:dataValidation>
        <x14:dataValidation type="list" allowBlank="1" showInputMessage="1" showErrorMessage="1" xr:uid="{00000000-0002-0000-0700-000009000000}">
          <x14:formula1>
            <xm:f>OFFSET(Paramétrage!$K$3,1,MATCH($J$21,Paramétrage!$K$3:$O$3,0)-1,COUNTA(OFFSET(Paramétrage!$K$3,1,MATCH($J$21,Paramétrage!$K$3:$O$3,0)-1,80,1)),1)</xm:f>
          </x14:formula1>
          <xm:sqref>K21</xm:sqref>
        </x14:dataValidation>
        <x14:dataValidation type="list" allowBlank="1" showInputMessage="1" showErrorMessage="1" xr:uid="{00000000-0002-0000-0700-00000A000000}">
          <x14:formula1>
            <xm:f>OFFSET(Paramétrage!$K$3,1,MATCH($J$22,Paramétrage!$K$3:$O$3,0)-1,COUNTA(OFFSET(Paramétrage!$K$3,1,MATCH($J$22,Paramétrage!$K$3:$O$3,0)-1,80,1)),1)</xm:f>
          </x14:formula1>
          <xm:sqref>K22</xm:sqref>
        </x14:dataValidation>
        <x14:dataValidation type="list" allowBlank="1" showInputMessage="1" showErrorMessage="1" xr:uid="{00000000-0002-0000-0700-00000B000000}">
          <x14:formula1>
            <xm:f>OFFSET(Paramétrage!$K$3,1,MATCH($J$23,Paramétrage!$K$3:$O$3,0)-1,COUNTA(OFFSET(Paramétrage!$K$3,1,MATCH($J$23,Paramétrage!$K$3:$O$3,0)-1,80,1)),1)</xm:f>
          </x14:formula1>
          <xm:sqref>K23</xm:sqref>
        </x14:dataValidation>
        <x14:dataValidation type="list" allowBlank="1" showInputMessage="1" showErrorMessage="1" xr:uid="{00000000-0002-0000-0700-00000C000000}">
          <x14:formula1>
            <xm:f>OFFSET(Paramétrage!$K$3,1,MATCH($J$24,Paramétrage!$K$3:$O$3,0)-1,COUNTA(OFFSET(Paramétrage!$K$3,1,MATCH($J$24,Paramétrage!$K$3:$O$3,0)-1,80,1)),1)</xm:f>
          </x14:formula1>
          <xm:sqref>K24</xm:sqref>
        </x14:dataValidation>
        <x14:dataValidation type="list" allowBlank="1" showInputMessage="1" showErrorMessage="1" xr:uid="{00000000-0002-0000-0700-00000D000000}">
          <x14:formula1>
            <xm:f>OFFSET(Paramétrage!$K$3,1,MATCH($J$25,Paramétrage!$K$3:$O$3,0)-1,COUNTA(OFFSET(Paramétrage!$K$3,1,MATCH($J$25,Paramétrage!$K$3:$O$3,0)-1,80,1)),1)</xm:f>
          </x14:formula1>
          <xm:sqref>K25</xm:sqref>
        </x14:dataValidation>
        <x14:dataValidation type="list" allowBlank="1" showInputMessage="1" showErrorMessage="1" xr:uid="{00000000-0002-0000-0700-00000E000000}">
          <x14:formula1>
            <xm:f>OFFSET(Paramétrage!$K$3,1,MATCH($J$26,Paramétrage!$K$3:$O$3,0)-1,COUNTA(OFFSET(Paramétrage!$K$3,1,MATCH($J$26,Paramétrage!$K$3:$O$3,0)-1,80,1)),1)</xm:f>
          </x14:formula1>
          <xm:sqref>K26</xm:sqref>
        </x14:dataValidation>
        <x14:dataValidation type="list" allowBlank="1" showInputMessage="1" showErrorMessage="1" xr:uid="{00000000-0002-0000-0700-00000F000000}">
          <x14:formula1>
            <xm:f>OFFSET(Paramétrage!$K$3,1,MATCH($J$27,Paramétrage!$K$3:$O$3,0)-1,COUNTA(OFFSET(Paramétrage!$K$3,1,MATCH($J$27,Paramétrage!$K$3:$O$3,0)-1,80,1)),1)</xm:f>
          </x14:formula1>
          <xm:sqref>K27</xm:sqref>
        </x14:dataValidation>
        <x14:dataValidation type="list" allowBlank="1" showInputMessage="1" showErrorMessage="1" xr:uid="{00000000-0002-0000-0700-000010000000}">
          <x14:formula1>
            <xm:f>OFFSET(Paramétrage!$K$3,1,MATCH($J$28,Paramétrage!$K$3:$O$3,0)-1,COUNTA(OFFSET(Paramétrage!$K$3,1,MATCH($J$28,Paramétrage!$K$3:$O$3,0)-1,80,1)),1)</xm:f>
          </x14:formula1>
          <xm:sqref>K28</xm:sqref>
        </x14:dataValidation>
        <x14:dataValidation type="list" allowBlank="1" showInputMessage="1" showErrorMessage="1" xr:uid="{00000000-0002-0000-0700-000011000000}">
          <x14:formula1>
            <xm:f>OFFSET(Paramétrage!$K$3,1,MATCH($J$29,Paramétrage!$K$3:$O$3,0)-1,COUNTA(OFFSET(Paramétrage!$K$3,1,MATCH($J$29,Paramétrage!$K$3:$O$3,0)-1,80,1)),1)</xm:f>
          </x14:formula1>
          <xm:sqref>K29</xm:sqref>
        </x14:dataValidation>
        <x14:dataValidation type="list" allowBlank="1" showInputMessage="1" showErrorMessage="1" xr:uid="{00000000-0002-0000-0700-000012000000}">
          <x14:formula1>
            <xm:f>OFFSET(Paramétrage!$K$3,1,MATCH($J$30,Paramétrage!$K$3:$O$3,0)-1,COUNTA(OFFSET(Paramétrage!$K$3,1,MATCH($J$30,Paramétrage!$K$3:$O$3,0)-1,80,1)),1)</xm:f>
          </x14:formula1>
          <xm:sqref>K30</xm:sqref>
        </x14:dataValidation>
        <x14:dataValidation type="list" allowBlank="1" showInputMessage="1" showErrorMessage="1" xr:uid="{00000000-0002-0000-0700-000013000000}">
          <x14:formula1>
            <xm:f>OFFSET(Paramétrage!$K$3,1,MATCH($J$31,Paramétrage!$K$3:$O$3,0)-1,COUNTA(OFFSET(Paramétrage!$K$3,1,MATCH($J$31,Paramétrage!$K$3:$O$3,0)-1,80,1)),1)</xm:f>
          </x14:formula1>
          <xm:sqref>K31</xm:sqref>
        </x14:dataValidation>
        <x14:dataValidation type="list" allowBlank="1" showInputMessage="1" showErrorMessage="1" xr:uid="{00000000-0002-0000-0700-000014000000}">
          <x14:formula1>
            <xm:f>OFFSET(Paramétrage!$K$3,1,MATCH($J$32,Paramétrage!$K$3:$O$3,0)-1,COUNTA(OFFSET(Paramétrage!$K$3,1,MATCH($J$32,Paramétrage!$K$3:$O$3,0)-1,80,1)),1)</xm:f>
          </x14:formula1>
          <xm:sqref>K32</xm:sqref>
        </x14:dataValidation>
        <x14:dataValidation type="list" allowBlank="1" showInputMessage="1" showErrorMessage="1" xr:uid="{00000000-0002-0000-0700-000015000000}">
          <x14:formula1>
            <xm:f>OFFSET(Paramétrage!$K$3,1,MATCH($J$33,Paramétrage!$K$3:$O$3,0)-1,COUNTA(OFFSET(Paramétrage!$K$3,1,MATCH($J$33,Paramétrage!$K$3:$O$3,0)-1,80,1)),1)</xm:f>
          </x14:formula1>
          <xm:sqref>K33</xm:sqref>
        </x14:dataValidation>
        <x14:dataValidation type="list" allowBlank="1" showInputMessage="1" showErrorMessage="1" xr:uid="{00000000-0002-0000-0700-000016000000}">
          <x14:formula1>
            <xm:f>OFFSET(Paramétrage!$K$3,1,MATCH($J$34,Paramétrage!$K$3:$O$3,0)-1,COUNTA(OFFSET(Paramétrage!$K$3,1,MATCH($J$34,Paramétrage!$K$3:$O$3,0)-1,80,1)),1)</xm:f>
          </x14:formula1>
          <xm:sqref>K34</xm:sqref>
        </x14:dataValidation>
        <x14:dataValidation type="list" allowBlank="1" showInputMessage="1" showErrorMessage="1" xr:uid="{00000000-0002-0000-0700-000017000000}">
          <x14:formula1>
            <xm:f>OFFSET(Paramétrage!$K$3,1,MATCH($J$35,Paramétrage!$K$3:$O$3,0)-1,COUNTA(OFFSET(Paramétrage!$K$3,1,MATCH($J$35,Paramétrage!$K$3:$O$3,0)-1,80,1)),1)</xm:f>
          </x14:formula1>
          <xm:sqref>K35</xm:sqref>
        </x14:dataValidation>
        <x14:dataValidation type="list" allowBlank="1" showInputMessage="1" showErrorMessage="1" xr:uid="{00000000-0002-0000-0700-000018000000}">
          <x14:formula1>
            <xm:f>OFFSET(Paramétrage!$K$3,1,MATCH($J$36,Paramétrage!$K$3:$O$3,0)-1,COUNTA(OFFSET(Paramétrage!$K$3,1,MATCH($J$36,Paramétrage!$K$3:$O$3,0)-1,80,1)),1)</xm:f>
          </x14:formula1>
          <xm:sqref>K36</xm:sqref>
        </x14:dataValidation>
        <x14:dataValidation type="list" allowBlank="1" showInputMessage="1" showErrorMessage="1" xr:uid="{00000000-0002-0000-0700-000019000000}">
          <x14:formula1>
            <xm:f>OFFSET(Paramétrage!$K$3,1,MATCH($J$37,Paramétrage!$K$3:$O$3,0)-1,COUNTA(OFFSET(Paramétrage!$K$3,1,MATCH($J$37,Paramétrage!$K$3:$O$3,0)-1,80,1)),1)</xm:f>
          </x14:formula1>
          <xm:sqref>K37</xm:sqref>
        </x14:dataValidation>
        <x14:dataValidation type="list" allowBlank="1" showInputMessage="1" showErrorMessage="1" xr:uid="{00000000-0002-0000-0700-00001A000000}">
          <x14:formula1>
            <xm:f>OFFSET(Paramétrage!$K$3,1,MATCH($J$38,Paramétrage!$K$3:$O$3,0)-1,COUNTA(OFFSET(Paramétrage!$K$3,1,MATCH($J$38,Paramétrage!$K$3:$O$3,0)-1,80,1)),1)</xm:f>
          </x14:formula1>
          <xm:sqref>K38</xm:sqref>
        </x14:dataValidation>
        <x14:dataValidation type="list" allowBlank="1" showInputMessage="1" showErrorMessage="1" xr:uid="{00000000-0002-0000-0700-00001B000000}">
          <x14:formula1>
            <xm:f>OFFSET(Paramétrage!$K$3,1,MATCH($J$39,Paramétrage!$K$3:$O$3,0)-1,COUNTA(OFFSET(Paramétrage!$K$3,1,MATCH($J$39,Paramétrage!$K$3:$O$3,0)-1,80,1)),1)</xm:f>
          </x14:formula1>
          <xm:sqref>K39</xm:sqref>
        </x14:dataValidation>
        <x14:dataValidation type="list" allowBlank="1" showInputMessage="1" showErrorMessage="1" xr:uid="{00000000-0002-0000-0700-00001C000000}">
          <x14:formula1>
            <xm:f>OFFSET(Paramétrage!$K$3,1,MATCH($J$40,Paramétrage!$K$3:$O$3,0)-1,COUNTA(OFFSET(Paramétrage!$K$3,1,MATCH($J$40,Paramétrage!$K$3:$O$3,0)-1,80,1)),1)</xm:f>
          </x14:formula1>
          <xm:sqref>K40</xm:sqref>
        </x14:dataValidation>
        <x14:dataValidation type="list" allowBlank="1" showInputMessage="1" showErrorMessage="1" xr:uid="{00000000-0002-0000-0700-00001D000000}">
          <x14:formula1>
            <xm:f>OFFSET(Paramétrage!$K$3,1,MATCH($J$41,Paramétrage!$K$3:$O$3,0)-1,COUNTA(OFFSET(Paramétrage!$K$3,1,MATCH($J$41,Paramétrage!$K$3:$O$3,0)-1,80,1)),1)</xm:f>
          </x14:formula1>
          <xm:sqref>K41</xm:sqref>
        </x14:dataValidation>
        <x14:dataValidation type="list" allowBlank="1" showInputMessage="1" showErrorMessage="1" xr:uid="{00000000-0002-0000-0700-00001E000000}">
          <x14:formula1>
            <xm:f>OFFSET(Paramétrage!$K$3,1,MATCH($J$42,Paramétrage!$K$3:$O$3,0)-1,COUNTA(OFFSET(Paramétrage!$K$3,1,MATCH($J$42,Paramétrage!$K$3:$O$3,0)-1,80,1)),1)</xm:f>
          </x14:formula1>
          <xm:sqref>K42</xm:sqref>
        </x14:dataValidation>
        <x14:dataValidation type="list" allowBlank="1" showInputMessage="1" showErrorMessage="1" xr:uid="{00000000-0002-0000-0700-00001F000000}">
          <x14:formula1>
            <xm:f>OFFSET(Paramétrage!$K$3,1,MATCH($J$43,Paramétrage!$K$3:$O$3,0)-1,COUNTA(OFFSET(Paramétrage!$K$3,1,MATCH($J$43,Paramétrage!$K$3:$O$3,0)-1,80,1)),1)</xm:f>
          </x14:formula1>
          <xm:sqref>K43</xm:sqref>
        </x14:dataValidation>
        <x14:dataValidation type="list" allowBlank="1" showInputMessage="1" showErrorMessage="1" xr:uid="{00000000-0002-0000-0700-000020000000}">
          <x14:formula1>
            <xm:f>OFFSET(Paramétrage!$K$3,1,MATCH($J$44,Paramétrage!$K$3:$O$3,0)-1,COUNTA(OFFSET(Paramétrage!$K$3,1,MATCH($J$44,Paramétrage!$K$3:$O$3,0)-1,80,1)),1)</xm:f>
          </x14:formula1>
          <xm:sqref>K44</xm:sqref>
        </x14:dataValidation>
        <x14:dataValidation type="list" allowBlank="1" showInputMessage="1" showErrorMessage="1" xr:uid="{00000000-0002-0000-0700-000021000000}">
          <x14:formula1>
            <xm:f>OFFSET(Paramétrage!$K$3,1,MATCH($J$45,Paramétrage!$K$3:$O$3,0)-1,COUNTA(OFFSET(Paramétrage!$K$3,1,MATCH($J$45,Paramétrage!$K$3:$O$3,0)-1,80,1)),1)</xm:f>
          </x14:formula1>
          <xm:sqref>K45</xm:sqref>
        </x14:dataValidation>
        <x14:dataValidation type="list" allowBlank="1" showInputMessage="1" showErrorMessage="1" xr:uid="{00000000-0002-0000-0700-000022000000}">
          <x14:formula1>
            <xm:f>OFFSET(Paramétrage!$K$3,1,MATCH($J$46,Paramétrage!$K$3:$O$3,0)-1,COUNTA(OFFSET(Paramétrage!$K$3,1,MATCH($J$46,Paramétrage!$K$3:$O$3,0)-1,80,1)),1)</xm:f>
          </x14:formula1>
          <xm:sqref>K46</xm:sqref>
        </x14:dataValidation>
        <x14:dataValidation type="list" allowBlank="1" showInputMessage="1" showErrorMessage="1" xr:uid="{00000000-0002-0000-0700-000023000000}">
          <x14:formula1>
            <xm:f>OFFSET(Paramétrage!$K$3,1,MATCH($J$47,Paramétrage!$K$3:$O$3,0)-1,COUNTA(OFFSET(Paramétrage!$K$3,1,MATCH($J$47,Paramétrage!$K$3:$O$3,0)-1,80,1)),1)</xm:f>
          </x14:formula1>
          <xm:sqref>K47</xm:sqref>
        </x14:dataValidation>
        <x14:dataValidation type="list" allowBlank="1" showInputMessage="1" showErrorMessage="1" xr:uid="{00000000-0002-0000-0700-000024000000}">
          <x14:formula1>
            <xm:f>OFFSET(Paramétrage!$K$3,1,MATCH($J$48,Paramétrage!$K$3:$O$3,0)-1,COUNTA(OFFSET(Paramétrage!$K$3,1,MATCH($J$48,Paramétrage!$K$3:$O$3,0)-1,80,1)),1)</xm:f>
          </x14:formula1>
          <xm:sqref>K48</xm:sqref>
        </x14:dataValidation>
        <x14:dataValidation type="list" allowBlank="1" showInputMessage="1" showErrorMessage="1" xr:uid="{00000000-0002-0000-0700-000025000000}">
          <x14:formula1>
            <xm:f>OFFSET(Paramétrage!$K$3,1,MATCH($J$49,Paramétrage!$K$3:$O$3,0)-1,COUNTA(OFFSET(Paramétrage!$K$3,1,MATCH($J$49,Paramétrage!$K$3:$O$3,0)-1,80,1)),1)</xm:f>
          </x14:formula1>
          <xm:sqref>K49</xm:sqref>
        </x14:dataValidation>
        <x14:dataValidation type="list" allowBlank="1" showInputMessage="1" showErrorMessage="1" xr:uid="{00000000-0002-0000-0700-000026000000}">
          <x14:formula1>
            <xm:f>OFFSET(Paramétrage!$K$3,1,MATCH($J$50,Paramétrage!$K$3:$O$3,0)-1,COUNTA(OFFSET(Paramétrage!$K$3,1,MATCH($J$50,Paramétrage!$K$3:$O$3,0)-1,80,1)),1)</xm:f>
          </x14:formula1>
          <xm:sqref>K50</xm:sqref>
        </x14:dataValidation>
        <x14:dataValidation type="list" allowBlank="1" showInputMessage="1" showErrorMessage="1" xr:uid="{00000000-0002-0000-0700-000027000000}">
          <x14:formula1>
            <xm:f>OFFSET(Paramétrage!$K$3,1,MATCH($J$51,Paramétrage!$K$3:$O$3,0)-1,COUNTA(OFFSET(Paramétrage!$K$3,1,MATCH($J$51,Paramétrage!$K$3:$O$3,0)-1,80,1)),1)</xm:f>
          </x14:formula1>
          <xm:sqref>K51</xm:sqref>
        </x14:dataValidation>
        <x14:dataValidation type="list" allowBlank="1" showInputMessage="1" showErrorMessage="1" xr:uid="{00000000-0002-0000-0700-000028000000}">
          <x14:formula1>
            <xm:f>OFFSET(Paramétrage!$K$3,1,MATCH($J$52,Paramétrage!$K$3:$O$3,0)-1,COUNTA(OFFSET(Paramétrage!$K$3,1,MATCH($J$52,Paramétrage!$K$3:$O$3,0)-1,80,1)),1)</xm:f>
          </x14:formula1>
          <xm:sqref>K52</xm:sqref>
        </x14:dataValidation>
        <x14:dataValidation type="list" allowBlank="1" showInputMessage="1" showErrorMessage="1" xr:uid="{00000000-0002-0000-0700-000029000000}">
          <x14:formula1>
            <xm:f>OFFSET(Paramétrage!$K$3,1,MATCH($J$53,Paramétrage!$K$3:$O$3,0)-1,COUNTA(OFFSET(Paramétrage!$K$3,1,MATCH($J$53,Paramétrage!$K$3:$O$3,0)-1,80,1)),1)</xm:f>
          </x14:formula1>
          <xm:sqref>K53</xm:sqref>
        </x14:dataValidation>
        <x14:dataValidation type="list" allowBlank="1" showInputMessage="1" showErrorMessage="1" xr:uid="{00000000-0002-0000-0700-00002A000000}">
          <x14:formula1>
            <xm:f>OFFSET(Paramétrage!$K$3,1,MATCH($J$54,Paramétrage!$K$3:$O$3,0)-1,COUNTA(OFFSET(Paramétrage!$K$3,1,MATCH($J$54,Paramétrage!$K$3:$O$3,0)-1,80,1)),1)</xm:f>
          </x14:formula1>
          <xm:sqref>K54</xm:sqref>
        </x14:dataValidation>
        <x14:dataValidation type="list" allowBlank="1" showInputMessage="1" showErrorMessage="1" xr:uid="{00000000-0002-0000-0700-00002B000000}">
          <x14:formula1>
            <xm:f>OFFSET(Paramétrage!$K$3,1,MATCH($J$55,Paramétrage!$K$3:$O$3,0)-1,COUNTA(OFFSET(Paramétrage!$K$3,1,MATCH($J$55,Paramétrage!$K$3:$O$3,0)-1,80,1)),1)</xm:f>
          </x14:formula1>
          <xm:sqref>K55</xm:sqref>
        </x14:dataValidation>
        <x14:dataValidation type="list" allowBlank="1" showInputMessage="1" showErrorMessage="1" xr:uid="{00000000-0002-0000-0700-00002C000000}">
          <x14:formula1>
            <xm:f>OFFSET(Paramétrage!$K$3,1,MATCH($J$56,Paramétrage!$K$3:$O$3,0)-1,COUNTA(OFFSET(Paramétrage!$K$3,1,MATCH($J$56,Paramétrage!$K$3:$O$3,0)-1,80,1)),1)</xm:f>
          </x14:formula1>
          <xm:sqref>K56</xm:sqref>
        </x14:dataValidation>
        <x14:dataValidation type="list" allowBlank="1" showInputMessage="1" showErrorMessage="1" xr:uid="{00000000-0002-0000-0700-00002D000000}">
          <x14:formula1>
            <xm:f>OFFSET(Paramétrage!$K$3,1,MATCH($J$57,Paramétrage!$K$3:$O$3,0)-1,COUNTA(OFFSET(Paramétrage!$K$3,1,MATCH($J$57,Paramétrage!$K$3:$O$3,0)-1,80,1)),1)</xm:f>
          </x14:formula1>
          <xm:sqref>K57</xm:sqref>
        </x14:dataValidation>
        <x14:dataValidation type="list" allowBlank="1" showInputMessage="1" showErrorMessage="1" xr:uid="{00000000-0002-0000-0700-00002E000000}">
          <x14:formula1>
            <xm:f>OFFSET(Paramétrage!$K$3,1,MATCH($J$58,Paramétrage!$K$3:$O$3,0)-1,COUNTA(OFFSET(Paramétrage!$K$3,1,MATCH($J$58,Paramétrage!$K$3:$O$3,0)-1,80,1)),1)</xm:f>
          </x14:formula1>
          <xm:sqref>K58</xm:sqref>
        </x14:dataValidation>
        <x14:dataValidation type="list" allowBlank="1" showInputMessage="1" showErrorMessage="1" xr:uid="{00000000-0002-0000-0700-00002F000000}">
          <x14:formula1>
            <xm:f>OFFSET(Paramétrage!$K$3,1,MATCH($J$59,Paramétrage!$K$3:$O$3,0)-1,COUNTA(OFFSET(Paramétrage!$K$3,1,MATCH($J$59,Paramétrage!$K$3:$O$3,0)-1,80,1)),1)</xm:f>
          </x14:formula1>
          <xm:sqref>K59</xm:sqref>
        </x14:dataValidation>
        <x14:dataValidation type="list" allowBlank="1" showInputMessage="1" showErrorMessage="1" xr:uid="{00000000-0002-0000-0700-000030000000}">
          <x14:formula1>
            <xm:f>OFFSET(Paramétrage!$K$3,1,MATCH($J$60,Paramétrage!$K$3:$O$3,0)-1,COUNTA(OFFSET(Paramétrage!$K$3,1,MATCH($J$60,Paramétrage!$K$3:$O$3,0)-1,80,1)),1)</xm:f>
          </x14:formula1>
          <xm:sqref>K60</xm:sqref>
        </x14:dataValidation>
        <x14:dataValidation type="list" allowBlank="1" showInputMessage="1" showErrorMessage="1" xr:uid="{00000000-0002-0000-0700-000031000000}">
          <x14:formula1>
            <xm:f>OFFSET(Paramétrage!$K$3,1,MATCH($J$61,Paramétrage!$K$3:$O$3,0)-1,COUNTA(OFFSET(Paramétrage!$K$3,1,MATCH($J$61,Paramétrage!$K$3:$O$3,0)-1,80,1)),1)</xm:f>
          </x14:formula1>
          <xm:sqref>K61</xm:sqref>
        </x14:dataValidation>
        <x14:dataValidation type="list" allowBlank="1" showInputMessage="1" showErrorMessage="1" xr:uid="{00000000-0002-0000-0700-000032000000}">
          <x14:formula1>
            <xm:f>OFFSET(Paramétrage!$K$3,1,MATCH($J$62,Paramétrage!$K$3:$O$3,0)-1,COUNTA(OFFSET(Paramétrage!$K$3,1,MATCH($J$62,Paramétrage!$K$3:$O$3,0)-1,80,1)),1)</xm:f>
          </x14:formula1>
          <xm:sqref>K62</xm:sqref>
        </x14:dataValidation>
        <x14:dataValidation type="list" allowBlank="1" showInputMessage="1" showErrorMessage="1" xr:uid="{00000000-0002-0000-0700-000033000000}">
          <x14:formula1>
            <xm:f>OFFSET(Paramétrage!$K$3,1,MATCH($J$63,Paramétrage!$K$3:$O$3,0)-1,COUNTA(OFFSET(Paramétrage!$K$3,1,MATCH($J$63,Paramétrage!$K$3:$O$3,0)-1,80,1)),1)</xm:f>
          </x14:formula1>
          <xm:sqref>K63</xm:sqref>
        </x14:dataValidation>
        <x14:dataValidation type="list" allowBlank="1" showInputMessage="1" showErrorMessage="1" xr:uid="{00000000-0002-0000-0700-000034000000}">
          <x14:formula1>
            <xm:f>OFFSET(Paramétrage!$K$3,1,MATCH($J$64,Paramétrage!$K$3:$O$3,0)-1,COUNTA(OFFSET(Paramétrage!$K$3,1,MATCH($J$64,Paramétrage!$K$3:$O$3,0)-1,80,1)),1)</xm:f>
          </x14:formula1>
          <xm:sqref>K64</xm:sqref>
        </x14:dataValidation>
        <x14:dataValidation type="list" allowBlank="1" showInputMessage="1" showErrorMessage="1" xr:uid="{00000000-0002-0000-0700-000035000000}">
          <x14:formula1>
            <xm:f>OFFSET(Paramétrage!$K$3,1,MATCH($J$65,Paramétrage!$K$3:$O$3,0)-1,COUNTA(OFFSET(Paramétrage!$K$3,1,MATCH($J$65,Paramétrage!$K$3:$O$3,0)-1,80,1)),1)</xm:f>
          </x14:formula1>
          <xm:sqref>K65</xm:sqref>
        </x14:dataValidation>
        <x14:dataValidation type="list" allowBlank="1" showInputMessage="1" showErrorMessage="1" xr:uid="{00000000-0002-0000-0700-000036000000}">
          <x14:formula1>
            <xm:f>OFFSET(Paramétrage!$K$3,1,MATCH($J$66,Paramétrage!$K$3:$O$3,0)-1,COUNTA(OFFSET(Paramétrage!$K$3,1,MATCH($J$66,Paramétrage!$K$3:$O$3,0)-1,80,1)),1)</xm:f>
          </x14:formula1>
          <xm:sqref>K66</xm:sqref>
        </x14:dataValidation>
        <x14:dataValidation type="list" allowBlank="1" showInputMessage="1" showErrorMessage="1" xr:uid="{00000000-0002-0000-0700-000037000000}">
          <x14:formula1>
            <xm:f>OFFSET(Paramétrage!$K$3,1,MATCH($J$67,Paramétrage!$K$3:$O$3,0)-1,COUNTA(OFFSET(Paramétrage!$K$3,1,MATCH($J$67,Paramétrage!$K$3:$O$3,0)-1,80,1)),1)</xm:f>
          </x14:formula1>
          <xm:sqref>K67</xm:sqref>
        </x14:dataValidation>
        <x14:dataValidation type="list" allowBlank="1" showInputMessage="1" showErrorMessage="1" xr:uid="{00000000-0002-0000-0700-000038000000}">
          <x14:formula1>
            <xm:f>OFFSET(Paramétrage!$K$3,1,MATCH($J$68,Paramétrage!$K$3:$O$3,0)-1,COUNTA(OFFSET(Paramétrage!$K$3,1,MATCH($J$68,Paramétrage!$K$3:$O$3,0)-1,80,1)),1)</xm:f>
          </x14:formula1>
          <xm:sqref>K68</xm:sqref>
        </x14:dataValidation>
        <x14:dataValidation type="list" allowBlank="1" showInputMessage="1" showErrorMessage="1" xr:uid="{00000000-0002-0000-0700-000039000000}">
          <x14:formula1>
            <xm:f>OFFSET(Paramétrage!$K$3,1,MATCH($J$69,Paramétrage!$K$3:$O$3,0)-1,COUNTA(OFFSET(Paramétrage!$K$3,1,MATCH($J$69,Paramétrage!$K$3:$O$3,0)-1,80,1)),1)</xm:f>
          </x14:formula1>
          <xm:sqref>K69</xm:sqref>
        </x14:dataValidation>
        <x14:dataValidation type="list" allowBlank="1" showInputMessage="1" showErrorMessage="1" xr:uid="{00000000-0002-0000-0700-00003A000000}">
          <x14:formula1>
            <xm:f>OFFSET(Paramétrage!$K$3,1,MATCH($J$70,Paramétrage!$K$3:$O$3,0)-1,COUNTA(OFFSET(Paramétrage!$K$3,1,MATCH($J$70,Paramétrage!$K$3:$O$3,0)-1,80,1)),1)</xm:f>
          </x14:formula1>
          <xm:sqref>K70</xm:sqref>
        </x14:dataValidation>
        <x14:dataValidation type="list" allowBlank="1" showInputMessage="1" showErrorMessage="1" xr:uid="{00000000-0002-0000-0700-00003B000000}">
          <x14:formula1>
            <xm:f>OFFSET(Paramétrage!$K$3,1,MATCH($J$71,Paramétrage!$K$3:$O$3,0)-1,COUNTA(OFFSET(Paramétrage!$K$3,1,MATCH($J$71,Paramétrage!$K$3:$O$3,0)-1,80,1)),1)</xm:f>
          </x14:formula1>
          <xm:sqref>K71</xm:sqref>
        </x14:dataValidation>
        <x14:dataValidation type="list" allowBlank="1" showInputMessage="1" showErrorMessage="1" xr:uid="{00000000-0002-0000-0700-00003C000000}">
          <x14:formula1>
            <xm:f>OFFSET(Paramétrage!$K$3,1,MATCH($J$72,Paramétrage!$K$3:$O$3,0)-1,COUNTA(OFFSET(Paramétrage!$K$3,1,MATCH($J$72,Paramétrage!$K$3:$O$3,0)-1,80,1)),1)</xm:f>
          </x14:formula1>
          <xm:sqref>K72</xm:sqref>
        </x14:dataValidation>
        <x14:dataValidation type="list" allowBlank="1" showInputMessage="1" showErrorMessage="1" xr:uid="{00000000-0002-0000-0700-00003D000000}">
          <x14:formula1>
            <xm:f>OFFSET(Paramétrage!$K$3,1,MATCH($J$73,Paramétrage!$K$3:$O$3,0)-1,COUNTA(OFFSET(Paramétrage!$K$3,1,MATCH($J$73,Paramétrage!$K$3:$O$3,0)-1,80,1)),1)</xm:f>
          </x14:formula1>
          <xm:sqref>K73</xm:sqref>
        </x14:dataValidation>
        <x14:dataValidation type="list" allowBlank="1" showInputMessage="1" showErrorMessage="1" xr:uid="{00000000-0002-0000-0700-00003E000000}">
          <x14:formula1>
            <xm:f>OFFSET(Paramétrage!$K$3,1,MATCH($J$74,Paramétrage!$K$3:$O$3,0)-1,COUNTA(OFFSET(Paramétrage!$K$3,1,MATCH($J$74,Paramétrage!$K$3:$O$3,0)-1,80,1)),1)</xm:f>
          </x14:formula1>
          <xm:sqref>K74</xm:sqref>
        </x14:dataValidation>
        <x14:dataValidation type="list" allowBlank="1" showInputMessage="1" showErrorMessage="1" xr:uid="{00000000-0002-0000-0700-00003F000000}">
          <x14:formula1>
            <xm:f>OFFSET(Paramétrage!$K$3,1,MATCH($J$75,Paramétrage!$K$3:$O$3,0)-1,COUNTA(OFFSET(Paramétrage!$K$3,1,MATCH($J$75,Paramétrage!$K$3:$O$3,0)-1,80,1)),1)</xm:f>
          </x14:formula1>
          <xm:sqref>K75</xm:sqref>
        </x14:dataValidation>
        <x14:dataValidation type="list" allowBlank="1" showInputMessage="1" showErrorMessage="1" xr:uid="{00000000-0002-0000-0700-000040000000}">
          <x14:formula1>
            <xm:f>OFFSET(Paramétrage!$K$3,1,MATCH($J$76,Paramétrage!$K$3:$O$3,0)-1,COUNTA(OFFSET(Paramétrage!$K$3,1,MATCH($J$76,Paramétrage!$K$3:$O$3,0)-1,80,1)),1)</xm:f>
          </x14:formula1>
          <xm:sqref>K76</xm:sqref>
        </x14:dataValidation>
        <x14:dataValidation type="list" allowBlank="1" showInputMessage="1" showErrorMessage="1" xr:uid="{00000000-0002-0000-0700-000041000000}">
          <x14:formula1>
            <xm:f>OFFSET(Paramétrage!$K$3,1,MATCH($J$77,Paramétrage!$K$3:$O$3,0)-1,COUNTA(OFFSET(Paramétrage!$K$3,1,MATCH($J$77,Paramétrage!$K$3:$O$3,0)-1,80,1)),1)</xm:f>
          </x14:formula1>
          <xm:sqref>K77</xm:sqref>
        </x14:dataValidation>
        <x14:dataValidation type="list" allowBlank="1" showInputMessage="1" showErrorMessage="1" xr:uid="{00000000-0002-0000-0700-000042000000}">
          <x14:formula1>
            <xm:f>OFFSET(Paramétrage!$K$3,1,MATCH($J$78,Paramétrage!$K$3:$O$3,0)-1,COUNTA(OFFSET(Paramétrage!$K$3,1,MATCH($J$78,Paramétrage!$K$3:$O$3,0)-1,80,1)),1)</xm:f>
          </x14:formula1>
          <xm:sqref>K78</xm:sqref>
        </x14:dataValidation>
        <x14:dataValidation type="list" allowBlank="1" showInputMessage="1" showErrorMessage="1" xr:uid="{00000000-0002-0000-0700-000043000000}">
          <x14:formula1>
            <xm:f>OFFSET(Paramétrage!$K$3,1,MATCH($J$79,Paramétrage!$K$3:$O$3,0)-1,COUNTA(OFFSET(Paramétrage!$K$3,1,MATCH($J$79,Paramétrage!$K$3:$O$3,0)-1,80,1)),1)</xm:f>
          </x14:formula1>
          <xm:sqref>K79</xm:sqref>
        </x14:dataValidation>
        <x14:dataValidation type="list" allowBlank="1" showInputMessage="1" showErrorMessage="1" xr:uid="{00000000-0002-0000-0700-000044000000}">
          <x14:formula1>
            <xm:f>OFFSET(Paramétrage!$K$3,1,MATCH($J$80,Paramétrage!$K$3:$O$3,0)-1,COUNTA(OFFSET(Paramétrage!$K$3,1,MATCH($J$80,Paramétrage!$K$3:$O$3,0)-1,80,1)),1)</xm:f>
          </x14:formula1>
          <xm:sqref>K80</xm:sqref>
        </x14:dataValidation>
        <x14:dataValidation type="list" allowBlank="1" showInputMessage="1" showErrorMessage="1" xr:uid="{00000000-0002-0000-0700-000045000000}">
          <x14:formula1>
            <xm:f>OFFSET(Paramétrage!$K$3,1,MATCH($J$81,Paramétrage!$K$3:$O$3,0)-1,COUNTA(OFFSET(Paramétrage!$K$3,1,MATCH($J$81,Paramétrage!$K$3:$O$3,0)-1,80,1)),1)</xm:f>
          </x14:formula1>
          <xm:sqref>K81</xm:sqref>
        </x14:dataValidation>
        <x14:dataValidation type="list" allowBlank="1" showInputMessage="1" showErrorMessage="1" xr:uid="{00000000-0002-0000-0700-000046000000}">
          <x14:formula1>
            <xm:f>OFFSET(Paramétrage!$K$3,1,MATCH($J$82,Paramétrage!$K$3:$O$3,0)-1,COUNTA(OFFSET(Paramétrage!$K$3,1,MATCH($J$82,Paramétrage!$K$3:$O$3,0)-1,80,1)),1)</xm:f>
          </x14:formula1>
          <xm:sqref>K82</xm:sqref>
        </x14:dataValidation>
        <x14:dataValidation type="list" allowBlank="1" showInputMessage="1" showErrorMessage="1" xr:uid="{00000000-0002-0000-0700-000047000000}">
          <x14:formula1>
            <xm:f>OFFSET(Paramétrage!$K$3,1,MATCH($J$83,Paramétrage!$K$3:$O$3,0)-1,COUNTA(OFFSET(Paramétrage!$K$3,1,MATCH($J$83,Paramétrage!$K$3:$O$3,0)-1,80,1)),1)</xm:f>
          </x14:formula1>
          <xm:sqref>K83</xm:sqref>
        </x14:dataValidation>
        <x14:dataValidation type="list" allowBlank="1" showInputMessage="1" showErrorMessage="1" xr:uid="{00000000-0002-0000-0700-000048000000}">
          <x14:formula1>
            <xm:f>OFFSET(Paramétrage!$K$3,1,MATCH($J$84,Paramétrage!$K$3:$O$3,0)-1,COUNTA(OFFSET(Paramétrage!$K$3,1,MATCH($J$84,Paramétrage!$K$3:$O$3,0)-1,80,1)),1)</xm:f>
          </x14:formula1>
          <xm:sqref>K84</xm:sqref>
        </x14:dataValidation>
        <x14:dataValidation type="list" allowBlank="1" showInputMessage="1" showErrorMessage="1" xr:uid="{00000000-0002-0000-0700-000049000000}">
          <x14:formula1>
            <xm:f>OFFSET(Paramétrage!$K$3,1,MATCH($J$85,Paramétrage!$K$3:$O$3,0)-1,COUNTA(OFFSET(Paramétrage!$K$3,1,MATCH($J$85,Paramétrage!$K$3:$O$3,0)-1,80,1)),1)</xm:f>
          </x14:formula1>
          <xm:sqref>K85</xm:sqref>
        </x14:dataValidation>
        <x14:dataValidation type="list" allowBlank="1" showInputMessage="1" showErrorMessage="1" xr:uid="{00000000-0002-0000-0700-00004A000000}">
          <x14:formula1>
            <xm:f>OFFSET(Paramétrage!$K$3,1,MATCH($J$86,Paramétrage!$K$3:$O$3,0)-1,COUNTA(OFFSET(Paramétrage!$K$3,1,MATCH($J$86,Paramétrage!$K$3:$O$3,0)-1,80,1)),1)</xm:f>
          </x14:formula1>
          <xm:sqref>K86</xm:sqref>
        </x14:dataValidation>
        <x14:dataValidation type="list" allowBlank="1" showInputMessage="1" showErrorMessage="1" xr:uid="{00000000-0002-0000-0700-00004B000000}">
          <x14:formula1>
            <xm:f>OFFSET(Paramétrage!$K$3,1,MATCH($J$87,Paramétrage!$K$3:$O$3,0)-1,COUNTA(OFFSET(Paramétrage!$K$3,1,MATCH($J$87,Paramétrage!$K$3:$O$3,0)-1,80,1)),1)</xm:f>
          </x14:formula1>
          <xm:sqref>K87</xm:sqref>
        </x14:dataValidation>
        <x14:dataValidation type="list" allowBlank="1" showInputMessage="1" showErrorMessage="1" xr:uid="{00000000-0002-0000-0700-00004C000000}">
          <x14:formula1>
            <xm:f>OFFSET(Paramétrage!$K$3,1,MATCH($J$88,Paramétrage!$K$3:$O$3,0)-1,COUNTA(OFFSET(Paramétrage!$K$3,1,MATCH($J$88,Paramétrage!$K$3:$O$3,0)-1,80,1)),1)</xm:f>
          </x14:formula1>
          <xm:sqref>K88</xm:sqref>
        </x14:dataValidation>
        <x14:dataValidation type="list" allowBlank="1" showInputMessage="1" showErrorMessage="1" xr:uid="{00000000-0002-0000-0700-00004D000000}">
          <x14:formula1>
            <xm:f>OFFSET(Paramétrage!$K$3,1,MATCH($J$89,Paramétrage!$K$3:$O$3,0)-1,COUNTA(OFFSET(Paramétrage!$K$3,1,MATCH($J$89,Paramétrage!$K$3:$O$3,0)-1,80,1)),1)</xm:f>
          </x14:formula1>
          <xm:sqref>K89</xm:sqref>
        </x14:dataValidation>
        <x14:dataValidation type="list" allowBlank="1" showInputMessage="1" showErrorMessage="1" xr:uid="{00000000-0002-0000-0700-00004E000000}">
          <x14:formula1>
            <xm:f>OFFSET(Paramétrage!$K$3,1,MATCH($J$90,Paramétrage!$K$3:$O$3,0)-1,COUNTA(OFFSET(Paramétrage!$K$3,1,MATCH($J$90,Paramétrage!$K$3:$O$3,0)-1,80,1)),1)</xm:f>
          </x14:formula1>
          <xm:sqref>K90</xm:sqref>
        </x14:dataValidation>
        <x14:dataValidation type="list" allowBlank="1" showInputMessage="1" showErrorMessage="1" xr:uid="{00000000-0002-0000-0700-00004F000000}">
          <x14:formula1>
            <xm:f>OFFSET(Paramétrage!$K$3,1,MATCH($J$91,Paramétrage!$K$3:$O$3,0)-1,COUNTA(OFFSET(Paramétrage!$K$3,1,MATCH($J$91,Paramétrage!$K$3:$O$3,0)-1,80,1)),1)</xm:f>
          </x14:formula1>
          <xm:sqref>K91</xm:sqref>
        </x14:dataValidation>
        <x14:dataValidation type="list" allowBlank="1" showInputMessage="1" showErrorMessage="1" xr:uid="{00000000-0002-0000-0700-000050000000}">
          <x14:formula1>
            <xm:f>OFFSET(Paramétrage!$K$3,1,MATCH($J$92,Paramétrage!$K$3:$O$3,0)-1,COUNTA(OFFSET(Paramétrage!$K$3,1,MATCH($J$92,Paramétrage!$K$3:$O$3,0)-1,80,1)),1)</xm:f>
          </x14:formula1>
          <xm:sqref>K92</xm:sqref>
        </x14:dataValidation>
        <x14:dataValidation type="list" allowBlank="1" showInputMessage="1" showErrorMessage="1" xr:uid="{00000000-0002-0000-0700-000051000000}">
          <x14:formula1>
            <xm:f>OFFSET(Paramétrage!$K$3,1,MATCH($J$93,Paramétrage!$K$3:$O$3,0)-1,COUNTA(OFFSET(Paramétrage!$K$3,1,MATCH($J$93,Paramétrage!$K$3:$O$3,0)-1,80,1)),1)</xm:f>
          </x14:formula1>
          <xm:sqref>K93</xm:sqref>
        </x14:dataValidation>
        <x14:dataValidation type="list" allowBlank="1" showInputMessage="1" showErrorMessage="1" xr:uid="{00000000-0002-0000-0700-000052000000}">
          <x14:formula1>
            <xm:f>OFFSET(Paramétrage!$K$3,1,MATCH($J$94,Paramétrage!$K$3:$O$3,0)-1,COUNTA(OFFSET(Paramétrage!$K$3,1,MATCH($J$94,Paramétrage!$K$3:$O$3,0)-1,80,1)),1)</xm:f>
          </x14:formula1>
          <xm:sqref>K94</xm:sqref>
        </x14:dataValidation>
        <x14:dataValidation type="list" allowBlank="1" showInputMessage="1" showErrorMessage="1" xr:uid="{00000000-0002-0000-0700-000053000000}">
          <x14:formula1>
            <xm:f>OFFSET(Paramétrage!$K$3,1,MATCH($J$95,Paramétrage!$K$3:$O$3,0)-1,COUNTA(OFFSET(Paramétrage!$K$3,1,MATCH($J$95,Paramétrage!$K$3:$O$3,0)-1,80,1)),1)</xm:f>
          </x14:formula1>
          <xm:sqref>K95</xm:sqref>
        </x14:dataValidation>
        <x14:dataValidation type="list" allowBlank="1" showInputMessage="1" showErrorMessage="1" xr:uid="{00000000-0002-0000-0700-000054000000}">
          <x14:formula1>
            <xm:f>OFFSET(Paramétrage!$K$3,1,MATCH($J$96,Paramétrage!$K$3:$O$3,0)-1,COUNTA(OFFSET(Paramétrage!$K$3,1,MATCH($J$96,Paramétrage!$K$3:$O$3,0)-1,80,1)),1)</xm:f>
          </x14:formula1>
          <xm:sqref>K96</xm:sqref>
        </x14:dataValidation>
        <x14:dataValidation type="list" allowBlank="1" showInputMessage="1" showErrorMessage="1" xr:uid="{00000000-0002-0000-0700-000055000000}">
          <x14:formula1>
            <xm:f>OFFSET(Paramétrage!$K$3,1,MATCH($J$97,Paramétrage!$K$3:$O$3,0)-1,COUNTA(OFFSET(Paramétrage!$K$3,1,MATCH($J$97,Paramétrage!$K$3:$O$3,0)-1,80,1)),1)</xm:f>
          </x14:formula1>
          <xm:sqref>K97</xm:sqref>
        </x14:dataValidation>
        <x14:dataValidation type="list" allowBlank="1" showInputMessage="1" showErrorMessage="1" xr:uid="{00000000-0002-0000-0700-000056000000}">
          <x14:formula1>
            <xm:f>OFFSET(Paramétrage!$K$3,1,MATCH($J$98,Paramétrage!$K$3:$O$3,0)-1,COUNTA(OFFSET(Paramétrage!$K$3,1,MATCH($J$98,Paramétrage!$K$3:$O$3,0)-1,80,1)),1)</xm:f>
          </x14:formula1>
          <xm:sqref>K98</xm:sqref>
        </x14:dataValidation>
        <x14:dataValidation type="list" allowBlank="1" showInputMessage="1" showErrorMessage="1" xr:uid="{00000000-0002-0000-0700-000057000000}">
          <x14:formula1>
            <xm:f>OFFSET(Paramétrage!$K$3,1,MATCH($J$99,Paramétrage!$K$3:$O$3,0)-1,COUNTA(OFFSET(Paramétrage!$K$3,1,MATCH($J$99,Paramétrage!$K$3:$O$3,0)-1,80,1)),1)</xm:f>
          </x14:formula1>
          <xm:sqref>K99</xm:sqref>
        </x14:dataValidation>
        <x14:dataValidation type="list" allowBlank="1" showInputMessage="1" showErrorMessage="1" xr:uid="{00000000-0002-0000-0700-000058000000}">
          <x14:formula1>
            <xm:f>OFFSET(Paramétrage!$K$3,1,MATCH($J$100,Paramétrage!$K$3:$O$3,0)-1,COUNTA(OFFSET(Paramétrage!$K$3,1,MATCH($J$100,Paramétrage!$K$3:$O$3,0)-1,80,1)),1)</xm:f>
          </x14:formula1>
          <xm:sqref>K100</xm:sqref>
        </x14:dataValidation>
        <x14:dataValidation type="list" allowBlank="1" showInputMessage="1" showErrorMessage="1" xr:uid="{00000000-0002-0000-0700-000059000000}">
          <x14:formula1>
            <xm:f>OFFSET(Paramétrage!$K$3,1,MATCH($J$101,Paramétrage!$K$3:$O$3,0)-1,COUNTA(OFFSET(Paramétrage!$K$3,1,MATCH($J$101,Paramétrage!$K$3:$O$3,0)-1,80,1)),1)</xm:f>
          </x14:formula1>
          <xm:sqref>K101</xm:sqref>
        </x14:dataValidation>
        <x14:dataValidation type="list" allowBlank="1" showInputMessage="1" showErrorMessage="1" xr:uid="{00000000-0002-0000-0700-00005A000000}">
          <x14:formula1>
            <xm:f>OFFSET(Paramétrage!$K$3,1,MATCH($J$102,Paramétrage!$K$3:$O$3,0)-1,COUNTA(OFFSET(Paramétrage!$K$3,1,MATCH($J$102,Paramétrage!$K$3:$O$3,0)-1,80,1)),1)</xm:f>
          </x14:formula1>
          <xm:sqref>K102</xm:sqref>
        </x14:dataValidation>
        <x14:dataValidation type="list" allowBlank="1" showInputMessage="1" showErrorMessage="1" xr:uid="{00000000-0002-0000-0700-00005B000000}">
          <x14:formula1>
            <xm:f>OFFSET(Paramétrage!$K$3,1,MATCH($J$103,Paramétrage!$K$3:$O$3,0)-1,COUNTA(OFFSET(Paramétrage!$K$3,1,MATCH($J$103,Paramétrage!$K$3:$O$3,0)-1,80,1)),1)</xm:f>
          </x14:formula1>
          <xm:sqref>K103</xm:sqref>
        </x14:dataValidation>
        <x14:dataValidation type="list" allowBlank="1" showInputMessage="1" showErrorMessage="1" xr:uid="{00000000-0002-0000-0700-00005C000000}">
          <x14:formula1>
            <xm:f>OFFSET(Paramétrage!$K$3,1,MATCH($J$104,Paramétrage!$K$3:$O$3,0)-1,COUNTA(OFFSET(Paramétrage!$K$3,1,MATCH($J$104,Paramétrage!$K$3:$O$3,0)-1,80,1)),1)</xm:f>
          </x14:formula1>
          <xm:sqref>K104</xm:sqref>
        </x14:dataValidation>
        <x14:dataValidation type="list" allowBlank="1" showInputMessage="1" showErrorMessage="1" xr:uid="{00000000-0002-0000-0700-00005D000000}">
          <x14:formula1>
            <xm:f>OFFSET(Paramétrage!$K$3,1,MATCH($J$105,Paramétrage!$K$3:$O$3,0)-1,COUNTA(OFFSET(Paramétrage!$K$3,1,MATCH($J$105,Paramétrage!$K$3:$O$3,0)-1,80,1)),1)</xm:f>
          </x14:formula1>
          <xm:sqref>K105</xm:sqref>
        </x14:dataValidation>
        <x14:dataValidation type="list" allowBlank="1" showInputMessage="1" showErrorMessage="1" xr:uid="{00000000-0002-0000-0700-00005E000000}">
          <x14:formula1>
            <xm:f>OFFSET(Paramétrage!$K$3,1,MATCH($J$106,Paramétrage!$K$3:$O$3,0)-1,COUNTA(OFFSET(Paramétrage!$K$3,1,MATCH($J$106,Paramétrage!$K$3:$O$3,0)-1,80,1)),1)</xm:f>
          </x14:formula1>
          <xm:sqref>K106</xm:sqref>
        </x14:dataValidation>
        <x14:dataValidation type="list" allowBlank="1" showInputMessage="1" showErrorMessage="1" xr:uid="{00000000-0002-0000-0700-00005F000000}">
          <x14:formula1>
            <xm:f>OFFSET(Paramétrage!$K$3,1,MATCH($J$107,Paramétrage!$K$3:$O$3,0)-1,COUNTA(OFFSET(Paramétrage!$K$3,1,MATCH($J$107,Paramétrage!$K$3:$O$3,0)-1,80,1)),1)</xm:f>
          </x14:formula1>
          <xm:sqref>K107</xm:sqref>
        </x14:dataValidation>
        <x14:dataValidation type="list" allowBlank="1" showInputMessage="1" showErrorMessage="1" xr:uid="{00000000-0002-0000-0700-000060000000}">
          <x14:formula1>
            <xm:f>OFFSET(Paramétrage!$K$3,1,MATCH($J$108,Paramétrage!$K$3:$O$3,0)-1,COUNTA(OFFSET(Paramétrage!$K$3,1,MATCH($J$108,Paramétrage!$K$3:$O$3,0)-1,80,1)),1)</xm:f>
          </x14:formula1>
          <xm:sqref>K108</xm:sqref>
        </x14:dataValidation>
        <x14:dataValidation type="list" allowBlank="1" showInputMessage="1" showErrorMessage="1" xr:uid="{00000000-0002-0000-0700-000061000000}">
          <x14:formula1>
            <xm:f>OFFSET(Paramétrage!$K$3,1,MATCH($J$109,Paramétrage!$K$3:$O$3,0)-1,COUNTA(OFFSET(Paramétrage!$K$3,1,MATCH($J$109,Paramétrage!$K$3:$O$3,0)-1,80,1)),1)</xm:f>
          </x14:formula1>
          <xm:sqref>K109</xm:sqref>
        </x14:dataValidation>
        <x14:dataValidation type="list" allowBlank="1" showInputMessage="1" showErrorMessage="1" xr:uid="{00000000-0002-0000-0700-000062000000}">
          <x14:formula1>
            <xm:f>OFFSET(Paramétrage!$K$3,1,MATCH($J$110,Paramétrage!$K$3:$O$3,0)-1,COUNTA(OFFSET(Paramétrage!$K$3,1,MATCH($J$110,Paramétrage!$K$3:$O$3,0)-1,80,1)),1)</xm:f>
          </x14:formula1>
          <xm:sqref>K110</xm:sqref>
        </x14:dataValidation>
        <x14:dataValidation type="list" allowBlank="1" showInputMessage="1" showErrorMessage="1" xr:uid="{00000000-0002-0000-0700-000063000000}">
          <x14:formula1>
            <xm:f>OFFSET(Paramétrage!$K$3,1,MATCH($J$111,Paramétrage!$K$3:$O$3,0)-1,COUNTA(OFFSET(Paramétrage!$K$3,1,MATCH($J$111,Paramétrage!$K$3:$O$3,0)-1,80,1)),1)</xm:f>
          </x14:formula1>
          <xm:sqref>K111</xm:sqref>
        </x14:dataValidation>
        <x14:dataValidation type="list" allowBlank="1" showInputMessage="1" showErrorMessage="1" xr:uid="{00000000-0002-0000-0700-000064000000}">
          <x14:formula1>
            <xm:f>OFFSET(Paramétrage!$K$3,1,MATCH($J$112,Paramétrage!$K$3:$O$3,0)-1,COUNTA(OFFSET(Paramétrage!$K$3,1,MATCH($J$112,Paramétrage!$K$3:$O$3,0)-1,80,1)),1)</xm:f>
          </x14:formula1>
          <xm:sqref>K112</xm:sqref>
        </x14:dataValidation>
        <x14:dataValidation type="list" allowBlank="1" showInputMessage="1" showErrorMessage="1" xr:uid="{00000000-0002-0000-0700-000065000000}">
          <x14:formula1>
            <xm:f>OFFSET(Paramétrage!$K$3,1,MATCH($J$113,Paramétrage!$K$3:$O$3,0)-1,COUNTA(OFFSET(Paramétrage!$K$3,1,MATCH($J$113,Paramétrage!$K$3:$O$3,0)-1,80,1)),1)</xm:f>
          </x14:formula1>
          <xm:sqref>K113</xm:sqref>
        </x14:dataValidation>
        <x14:dataValidation type="list" allowBlank="1" showInputMessage="1" showErrorMessage="1" xr:uid="{00000000-0002-0000-0700-000066000000}">
          <x14:formula1>
            <xm:f>OFFSET(Paramétrage!$K$3,1,MATCH($J$114,Paramétrage!$K$3:$O$3,0)-1,COUNTA(OFFSET(Paramétrage!$K$3,1,MATCH($J$114,Paramétrage!$K$3:$O$3,0)-1,80,1)),1)</xm:f>
          </x14:formula1>
          <xm:sqref>K114</xm:sqref>
        </x14:dataValidation>
        <x14:dataValidation type="list" allowBlank="1" showInputMessage="1" showErrorMessage="1" xr:uid="{00000000-0002-0000-0700-000067000000}">
          <x14:formula1>
            <xm:f>OFFSET(Paramétrage!$K$3,1,MATCH($J$115,Paramétrage!$K$3:$O$3,0)-1,COUNTA(OFFSET(Paramétrage!$K$3,1,MATCH($J$115,Paramétrage!$K$3:$O$3,0)-1,80,1)),1)</xm:f>
          </x14:formula1>
          <xm:sqref>K115</xm:sqref>
        </x14:dataValidation>
        <x14:dataValidation type="list" allowBlank="1" showInputMessage="1" showErrorMessage="1" xr:uid="{00000000-0002-0000-0700-000068000000}">
          <x14:formula1>
            <xm:f>OFFSET(Paramétrage!$K$3,1,MATCH($J$116,Paramétrage!$K$3:$O$3,0)-1,COUNTA(OFFSET(Paramétrage!$K$3,1,MATCH($J$116,Paramétrage!$K$3:$O$3,0)-1,80,1)),1)</xm:f>
          </x14:formula1>
          <xm:sqref>K116</xm:sqref>
        </x14:dataValidation>
        <x14:dataValidation type="list" allowBlank="1" showInputMessage="1" showErrorMessage="1" xr:uid="{00000000-0002-0000-0700-000069000000}">
          <x14:formula1>
            <xm:f>OFFSET(Paramétrage!$K$3,1,MATCH($J$117,Paramétrage!$K$3:$O$3,0)-1,COUNTA(OFFSET(Paramétrage!$K$3,1,MATCH($J$117,Paramétrage!$K$3:$O$3,0)-1,80,1)),1)</xm:f>
          </x14:formula1>
          <xm:sqref>K117</xm:sqref>
        </x14:dataValidation>
        <x14:dataValidation type="list" allowBlank="1" showInputMessage="1" showErrorMessage="1" xr:uid="{00000000-0002-0000-0700-00006A000000}">
          <x14:formula1>
            <xm:f>OFFSET(Paramétrage!$K$3,1,MATCH($J$118,Paramétrage!$K$3:$O$3,0)-1,COUNTA(OFFSET(Paramétrage!$K$3,1,MATCH($J$118,Paramétrage!$K$3:$O$3,0)-1,80,1)),1)</xm:f>
          </x14:formula1>
          <xm:sqref>K118</xm:sqref>
        </x14:dataValidation>
        <x14:dataValidation type="list" allowBlank="1" showInputMessage="1" showErrorMessage="1" xr:uid="{00000000-0002-0000-0700-00006B000000}">
          <x14:formula1>
            <xm:f>OFFSET(Paramétrage!$K$3,1,MATCH($J$119,Paramétrage!$K$3:$O$3,0)-1,COUNTA(OFFSET(Paramétrage!$K$3,1,MATCH($J$119,Paramétrage!$K$3:$O$3,0)-1,80,1)),1)</xm:f>
          </x14:formula1>
          <xm:sqref>K119</xm:sqref>
        </x14:dataValidation>
        <x14:dataValidation type="list" allowBlank="1" showInputMessage="1" showErrorMessage="1" xr:uid="{00000000-0002-0000-0700-00006C000000}">
          <x14:formula1>
            <xm:f>OFFSET(Paramétrage!$K$3,1,MATCH($J$120,Paramétrage!$K$3:$O$3,0)-1,COUNTA(OFFSET(Paramétrage!$K$3,1,MATCH($J$120,Paramétrage!$K$3:$O$3,0)-1,80,1)),1)</xm:f>
          </x14:formula1>
          <xm:sqref>K120</xm:sqref>
        </x14:dataValidation>
        <x14:dataValidation type="list" allowBlank="1" showInputMessage="1" showErrorMessage="1" xr:uid="{00000000-0002-0000-0700-00006D000000}">
          <x14:formula1>
            <xm:f>OFFSET(Paramétrage!$K$3,1,MATCH($J$121,Paramétrage!$K$3:$O$3,0)-1,COUNTA(OFFSET(Paramétrage!$K$3,1,MATCH($J$121,Paramétrage!$K$3:$O$3,0)-1,80,1)),1)</xm:f>
          </x14:formula1>
          <xm:sqref>K121</xm:sqref>
        </x14:dataValidation>
        <x14:dataValidation type="list" allowBlank="1" showInputMessage="1" showErrorMessage="1" xr:uid="{00000000-0002-0000-0700-00006E000000}">
          <x14:formula1>
            <xm:f>OFFSET(Paramétrage!$K$3,1,MATCH($J$122,Paramétrage!$K$3:$O$3,0)-1,COUNTA(OFFSET(Paramétrage!$K$3,1,MATCH($J$122,Paramétrage!$K$3:$O$3,0)-1,80,1)),1)</xm:f>
          </x14:formula1>
          <xm:sqref>K122</xm:sqref>
        </x14:dataValidation>
        <x14:dataValidation type="list" allowBlank="1" showInputMessage="1" showErrorMessage="1" xr:uid="{00000000-0002-0000-0700-00006F000000}">
          <x14:formula1>
            <xm:f>OFFSET(Paramétrage!$K$3,1,MATCH($J$123,Paramétrage!$K$3:$O$3,0)-1,COUNTA(OFFSET(Paramétrage!$K$3,1,MATCH($J$123,Paramétrage!$K$3:$O$3,0)-1,80,1)),1)</xm:f>
          </x14:formula1>
          <xm:sqref>K123</xm:sqref>
        </x14:dataValidation>
        <x14:dataValidation type="list" allowBlank="1" showInputMessage="1" showErrorMessage="1" xr:uid="{00000000-0002-0000-0700-000070000000}">
          <x14:formula1>
            <xm:f>OFFSET(Paramétrage!$K$3,1,MATCH($J$124,Paramétrage!$K$3:$O$3,0)-1,COUNTA(OFFSET(Paramétrage!$K$3,1,MATCH($J$124,Paramétrage!$K$3:$O$3,0)-1,80,1)),1)</xm:f>
          </x14:formula1>
          <xm:sqref>K124</xm:sqref>
        </x14:dataValidation>
        <x14:dataValidation type="list" allowBlank="1" showInputMessage="1" showErrorMessage="1" xr:uid="{00000000-0002-0000-0700-000071000000}">
          <x14:formula1>
            <xm:f>OFFSET(Paramétrage!$K$3,1,MATCH($J$125,Paramétrage!$K$3:$O$3,0)-1,COUNTA(OFFSET(Paramétrage!$K$3,1,MATCH($J$125,Paramétrage!$K$3:$O$3,0)-1,80,1)),1)</xm:f>
          </x14:formula1>
          <xm:sqref>K125</xm:sqref>
        </x14:dataValidation>
        <x14:dataValidation type="list" allowBlank="1" showInputMessage="1" showErrorMessage="1" xr:uid="{00000000-0002-0000-0700-000072000000}">
          <x14:formula1>
            <xm:f>OFFSET(Paramétrage!$K$3,1,MATCH($J$126,Paramétrage!$K$3:$O$3,0)-1,COUNTA(OFFSET(Paramétrage!$K$3,1,MATCH($J$126,Paramétrage!$K$3:$O$3,0)-1,80,1)),1)</xm:f>
          </x14:formula1>
          <xm:sqref>K126</xm:sqref>
        </x14:dataValidation>
        <x14:dataValidation type="list" allowBlank="1" showInputMessage="1" showErrorMessage="1" xr:uid="{00000000-0002-0000-0700-000073000000}">
          <x14:formula1>
            <xm:f>OFFSET(Paramétrage!$K$3,1,MATCH($J$127,Paramétrage!$K$3:$O$3,0)-1,COUNTA(OFFSET(Paramétrage!$K$3,1,MATCH($J$127,Paramétrage!$K$3:$O$3,0)-1,80,1)),1)</xm:f>
          </x14:formula1>
          <xm:sqref>K127</xm:sqref>
        </x14:dataValidation>
        <x14:dataValidation type="list" allowBlank="1" showInputMessage="1" showErrorMessage="1" xr:uid="{00000000-0002-0000-0700-000074000000}">
          <x14:formula1>
            <xm:f>OFFSET(Paramétrage!$K$3,1,MATCH($J$128,Paramétrage!$K$3:$O$3,0)-1,COUNTA(OFFSET(Paramétrage!$K$3,1,MATCH($J$128,Paramétrage!$K$3:$O$3,0)-1,80,1)),1)</xm:f>
          </x14:formula1>
          <xm:sqref>K128</xm:sqref>
        </x14:dataValidation>
        <x14:dataValidation type="list" allowBlank="1" showInputMessage="1" showErrorMessage="1" xr:uid="{00000000-0002-0000-0700-000075000000}">
          <x14:formula1>
            <xm:f>OFFSET(Paramétrage!$K$3,1,MATCH($J$129,Paramétrage!$K$3:$O$3,0)-1,COUNTA(OFFSET(Paramétrage!$K$3,1,MATCH($J$129,Paramétrage!$K$3:$O$3,0)-1,80,1)),1)</xm:f>
          </x14:formula1>
          <xm:sqref>K129</xm:sqref>
        </x14:dataValidation>
        <x14:dataValidation type="list" allowBlank="1" showInputMessage="1" showErrorMessage="1" xr:uid="{00000000-0002-0000-0700-000076000000}">
          <x14:formula1>
            <xm:f>OFFSET(Paramétrage!$K$3,1,MATCH($J$130,Paramétrage!$K$3:$O$3,0)-1,COUNTA(OFFSET(Paramétrage!$K$3,1,MATCH($J$130,Paramétrage!$K$3:$O$3,0)-1,80,1)),1)</xm:f>
          </x14:formula1>
          <xm:sqref>K130</xm:sqref>
        </x14:dataValidation>
        <x14:dataValidation type="list" allowBlank="1" showInputMessage="1" showErrorMessage="1" xr:uid="{00000000-0002-0000-0700-000077000000}">
          <x14:formula1>
            <xm:f>OFFSET(Paramétrage!$K$3,1,MATCH($J$131,Paramétrage!$K$3:$O$3,0)-1,COUNTA(OFFSET(Paramétrage!$K$3,1,MATCH($J$131,Paramétrage!$K$3:$O$3,0)-1,80,1)),1)</xm:f>
          </x14:formula1>
          <xm:sqref>K131</xm:sqref>
        </x14:dataValidation>
        <x14:dataValidation type="list" allowBlank="1" showInputMessage="1" showErrorMessage="1" xr:uid="{00000000-0002-0000-0700-000078000000}">
          <x14:formula1>
            <xm:f>OFFSET(Paramétrage!$K$3,1,MATCH($J$132,Paramétrage!$K$3:$O$3,0)-1,COUNTA(OFFSET(Paramétrage!$K$3,1,MATCH($J$132,Paramétrage!$K$3:$O$3,0)-1,80,1)),1)</xm:f>
          </x14:formula1>
          <xm:sqref>K132</xm:sqref>
        </x14:dataValidation>
        <x14:dataValidation type="list" allowBlank="1" showInputMessage="1" showErrorMessage="1" xr:uid="{00000000-0002-0000-0700-000079000000}">
          <x14:formula1>
            <xm:f>OFFSET(Paramétrage!$K$3,1,MATCH($J$133,Paramétrage!$K$3:$O$3,0)-1,COUNTA(OFFSET(Paramétrage!$K$3,1,MATCH($J$133,Paramétrage!$K$3:$O$3,0)-1,80,1)),1)</xm:f>
          </x14:formula1>
          <xm:sqref>K133</xm:sqref>
        </x14:dataValidation>
        <x14:dataValidation type="list" allowBlank="1" showInputMessage="1" showErrorMessage="1" xr:uid="{00000000-0002-0000-0700-00007A000000}">
          <x14:formula1>
            <xm:f>OFFSET(Paramétrage!$K$3,1,MATCH($J$134,Paramétrage!$K$3:$O$3,0)-1,COUNTA(OFFSET(Paramétrage!$K$3,1,MATCH($J$134,Paramétrage!$K$3:$O$3,0)-1,80,1)),1)</xm:f>
          </x14:formula1>
          <xm:sqref>K134</xm:sqref>
        </x14:dataValidation>
        <x14:dataValidation type="list" allowBlank="1" showInputMessage="1" showErrorMessage="1" xr:uid="{00000000-0002-0000-0700-00007B000000}">
          <x14:formula1>
            <xm:f>OFFSET(Paramétrage!$K$3,1,MATCH($J$135,Paramétrage!$K$3:$O$3,0)-1,COUNTA(OFFSET(Paramétrage!$K$3,1,MATCH($J$135,Paramétrage!$K$3:$O$3,0)-1,80,1)),1)</xm:f>
          </x14:formula1>
          <xm:sqref>K135</xm:sqref>
        </x14:dataValidation>
        <x14:dataValidation type="list" allowBlank="1" showInputMessage="1" showErrorMessage="1" xr:uid="{00000000-0002-0000-0700-00007C000000}">
          <x14:formula1>
            <xm:f>OFFSET(Paramétrage!$K$3,1,MATCH($J$136,Paramétrage!$K$3:$O$3,0)-1,COUNTA(OFFSET(Paramétrage!$K$3,1,MATCH($J$136,Paramétrage!$K$3:$O$3,0)-1,80,1)),1)</xm:f>
          </x14:formula1>
          <xm:sqref>K136</xm:sqref>
        </x14:dataValidation>
        <x14:dataValidation type="list" allowBlank="1" showInputMessage="1" showErrorMessage="1" xr:uid="{00000000-0002-0000-0700-00007D000000}">
          <x14:formula1>
            <xm:f>OFFSET(Paramétrage!$K$3,1,MATCH($J$137,Paramétrage!$K$3:$O$3,0)-1,COUNTA(OFFSET(Paramétrage!$K$3,1,MATCH($J$137,Paramétrage!$K$3:$O$3,0)-1,80,1)),1)</xm:f>
          </x14:formula1>
          <xm:sqref>K137</xm:sqref>
        </x14:dataValidation>
        <x14:dataValidation type="list" allowBlank="1" showInputMessage="1" showErrorMessage="1" xr:uid="{00000000-0002-0000-0700-00007E000000}">
          <x14:formula1>
            <xm:f>OFFSET(Paramétrage!$K$3,1,MATCH($J$138,Paramétrage!$K$3:$O$3,0)-1,COUNTA(OFFSET(Paramétrage!$K$3,1,MATCH($J$138,Paramétrage!$K$3:$O$3,0)-1,80,1)),1)</xm:f>
          </x14:formula1>
          <xm:sqref>K138</xm:sqref>
        </x14:dataValidation>
        <x14:dataValidation type="list" allowBlank="1" showInputMessage="1" showErrorMessage="1" xr:uid="{00000000-0002-0000-0700-00007F000000}">
          <x14:formula1>
            <xm:f>OFFSET(Paramétrage!$K$3,1,MATCH($J$139,Paramétrage!$K$3:$O$3,0)-1,COUNTA(OFFSET(Paramétrage!$K$3,1,MATCH($J$139,Paramétrage!$K$3:$O$3,0)-1,80,1)),1)</xm:f>
          </x14:formula1>
          <xm:sqref>K139</xm:sqref>
        </x14:dataValidation>
        <x14:dataValidation type="list" allowBlank="1" showInputMessage="1" showErrorMessage="1" xr:uid="{00000000-0002-0000-0700-000080000000}">
          <x14:formula1>
            <xm:f>OFFSET(Paramétrage!$K$3,1,MATCH($J$140,Paramétrage!$K$3:$O$3,0)-1,COUNTA(OFFSET(Paramétrage!$K$3,1,MATCH($J$140,Paramétrage!$K$3:$O$3,0)-1,80,1)),1)</xm:f>
          </x14:formula1>
          <xm:sqref>K140</xm:sqref>
        </x14:dataValidation>
        <x14:dataValidation type="list" allowBlank="1" showInputMessage="1" showErrorMessage="1" xr:uid="{00000000-0002-0000-0700-000081000000}">
          <x14:formula1>
            <xm:f>OFFSET(Paramétrage!$K$3,1,MATCH($J$141,Paramétrage!$K$3:$O$3,0)-1,COUNTA(OFFSET(Paramétrage!$K$3,1,MATCH($J$141,Paramétrage!$K$3:$O$3,0)-1,80,1)),1)</xm:f>
          </x14:formula1>
          <xm:sqref>K141</xm:sqref>
        </x14:dataValidation>
        <x14:dataValidation type="list" allowBlank="1" showInputMessage="1" showErrorMessage="1" xr:uid="{00000000-0002-0000-0700-000082000000}">
          <x14:formula1>
            <xm:f>OFFSET(Paramétrage!$K$3,1,MATCH($J$142,Paramétrage!$K$3:$O$3,0)-1,COUNTA(OFFSET(Paramétrage!$K$3,1,MATCH($J$142,Paramétrage!$K$3:$O$3,0)-1,80,1)),1)</xm:f>
          </x14:formula1>
          <xm:sqref>K142</xm:sqref>
        </x14:dataValidation>
        <x14:dataValidation type="list" allowBlank="1" showInputMessage="1" showErrorMessage="1" xr:uid="{00000000-0002-0000-0700-000083000000}">
          <x14:formula1>
            <xm:f>OFFSET(Paramétrage!$K$3,1,MATCH($J$143,Paramétrage!$K$3:$O$3,0)-1,COUNTA(OFFSET(Paramétrage!$K$3,1,MATCH($J$143,Paramétrage!$K$3:$O$3,0)-1,80,1)),1)</xm:f>
          </x14:formula1>
          <xm:sqref>K143</xm:sqref>
        </x14:dataValidation>
        <x14:dataValidation type="list" allowBlank="1" showInputMessage="1" showErrorMessage="1" xr:uid="{00000000-0002-0000-0700-000084000000}">
          <x14:formula1>
            <xm:f>OFFSET(Paramétrage!$K$3,1,MATCH($J$144,Paramétrage!$K$3:$O$3,0)-1,COUNTA(OFFSET(Paramétrage!$K$3,1,MATCH($J$144,Paramétrage!$K$3:$O$3,0)-1,80,1)),1)</xm:f>
          </x14:formula1>
          <xm:sqref>K144</xm:sqref>
        </x14:dataValidation>
        <x14:dataValidation type="list" allowBlank="1" showInputMessage="1" showErrorMessage="1" xr:uid="{00000000-0002-0000-0700-000085000000}">
          <x14:formula1>
            <xm:f>OFFSET(Paramétrage!$K$3,1,MATCH($J$145,Paramétrage!$K$3:$O$3,0)-1,COUNTA(OFFSET(Paramétrage!$K$3,1,MATCH($J$145,Paramétrage!$K$3:$O$3,0)-1,80,1)),1)</xm:f>
          </x14:formula1>
          <xm:sqref>K145</xm:sqref>
        </x14:dataValidation>
        <x14:dataValidation type="list" allowBlank="1" showInputMessage="1" showErrorMessage="1" xr:uid="{00000000-0002-0000-0700-000086000000}">
          <x14:formula1>
            <xm:f>OFFSET(Paramétrage!$K$3,1,MATCH($J$146,Paramétrage!$K$3:$O$3,0)-1,COUNTA(OFFSET(Paramétrage!$K$3,1,MATCH($J$146,Paramétrage!$K$3:$O$3,0)-1,80,1)),1)</xm:f>
          </x14:formula1>
          <xm:sqref>K146</xm:sqref>
        </x14:dataValidation>
        <x14:dataValidation type="list" allowBlank="1" showInputMessage="1" showErrorMessage="1" xr:uid="{00000000-0002-0000-0700-000087000000}">
          <x14:formula1>
            <xm:f>OFFSET(Paramétrage!$K$3,1,MATCH($J$147,Paramétrage!$K$3:$O$3,0)-1,COUNTA(OFFSET(Paramétrage!$K$3,1,MATCH($J$147,Paramétrage!$K$3:$O$3,0)-1,80,1)),1)</xm:f>
          </x14:formula1>
          <xm:sqref>K147</xm:sqref>
        </x14:dataValidation>
        <x14:dataValidation type="list" allowBlank="1" showInputMessage="1" showErrorMessage="1" xr:uid="{00000000-0002-0000-0700-000088000000}">
          <x14:formula1>
            <xm:f>OFFSET(Paramétrage!$K$3,1,MATCH($J$148,Paramétrage!$K$3:$O$3,0)-1,COUNTA(OFFSET(Paramétrage!$K$3,1,MATCH($J$148,Paramétrage!$K$3:$O$3,0)-1,80,1)),1)</xm:f>
          </x14:formula1>
          <xm:sqref>K148</xm:sqref>
        </x14:dataValidation>
        <x14:dataValidation type="list" allowBlank="1" showInputMessage="1" showErrorMessage="1" xr:uid="{00000000-0002-0000-0700-000089000000}">
          <x14:formula1>
            <xm:f>OFFSET(Paramétrage!$K$3,1,MATCH($J$149,Paramétrage!$K$3:$O$3,0)-1,COUNTA(OFFSET(Paramétrage!$K$3,1,MATCH($J$149,Paramétrage!$K$3:$O$3,0)-1,80,1)),1)</xm:f>
          </x14:formula1>
          <xm:sqref>K149</xm:sqref>
        </x14:dataValidation>
        <x14:dataValidation type="list" allowBlank="1" showInputMessage="1" showErrorMessage="1" xr:uid="{00000000-0002-0000-0700-00008A000000}">
          <x14:formula1>
            <xm:f>OFFSET(Paramétrage!$K$3,1,MATCH($J$150,Paramétrage!$K$3:$O$3,0)-1,COUNTA(OFFSET(Paramétrage!$K$3,1,MATCH($J$150,Paramétrage!$K$3:$O$3,0)-1,80,1)),1)</xm:f>
          </x14:formula1>
          <xm:sqref>K150</xm:sqref>
        </x14:dataValidation>
        <x14:dataValidation type="list" allowBlank="1" showInputMessage="1" showErrorMessage="1" xr:uid="{00000000-0002-0000-0700-00008B000000}">
          <x14:formula1>
            <xm:f>OFFSET(Paramétrage!$K$3,1,MATCH($J$151,Paramétrage!$K$3:$O$3,0)-1,COUNTA(OFFSET(Paramétrage!$K$3,1,MATCH($J$151,Paramétrage!$K$3:$O$3,0)-1,80,1)),1)</xm:f>
          </x14:formula1>
          <xm:sqref>K151</xm:sqref>
        </x14:dataValidation>
        <x14:dataValidation type="list" allowBlank="1" showInputMessage="1" showErrorMessage="1" xr:uid="{00000000-0002-0000-0700-00008C000000}">
          <x14:formula1>
            <xm:f>OFFSET(Paramétrage!$K$3,1,MATCH($J$152,Paramétrage!$K$3:$O$3,0)-1,COUNTA(OFFSET(Paramétrage!$K$3,1,MATCH($J$152,Paramétrage!$K$3:$O$3,0)-1,80,1)),1)</xm:f>
          </x14:formula1>
          <xm:sqref>K152</xm:sqref>
        </x14:dataValidation>
        <x14:dataValidation type="list" allowBlank="1" showInputMessage="1" showErrorMessage="1" xr:uid="{00000000-0002-0000-0700-00008D000000}">
          <x14:formula1>
            <xm:f>OFFSET(Paramétrage!$K$3,1,MATCH($J$153,Paramétrage!$K$3:$O$3,0)-1,COUNTA(OFFSET(Paramétrage!$K$3,1,MATCH($J$153,Paramétrage!$K$3:$O$3,0)-1,80,1)),1)</xm:f>
          </x14:formula1>
          <xm:sqref>K153</xm:sqref>
        </x14:dataValidation>
        <x14:dataValidation type="list" allowBlank="1" showInputMessage="1" showErrorMessage="1" xr:uid="{00000000-0002-0000-0700-00008E000000}">
          <x14:formula1>
            <xm:f>OFFSET(Paramétrage!$K$3,1,MATCH($J$154,Paramétrage!$K$3:$O$3,0)-1,COUNTA(OFFSET(Paramétrage!$K$3,1,MATCH($J$154,Paramétrage!$K$3:$O$3,0)-1,80,1)),1)</xm:f>
          </x14:formula1>
          <xm:sqref>K154</xm:sqref>
        </x14:dataValidation>
        <x14:dataValidation type="list" allowBlank="1" showInputMessage="1" showErrorMessage="1" xr:uid="{00000000-0002-0000-0700-00008F000000}">
          <x14:formula1>
            <xm:f>OFFSET(Paramétrage!$K$3,1,MATCH($J$155,Paramétrage!$K$3:$O$3,0)-1,COUNTA(OFFSET(Paramétrage!$K$3,1,MATCH($J$155,Paramétrage!$K$3:$O$3,0)-1,80,1)),1)</xm:f>
          </x14:formula1>
          <xm:sqref>K155</xm:sqref>
        </x14:dataValidation>
        <x14:dataValidation type="list" allowBlank="1" showInputMessage="1" showErrorMessage="1" xr:uid="{00000000-0002-0000-0700-000090000000}">
          <x14:formula1>
            <xm:f>OFFSET(Paramétrage!$K$3,1,MATCH($J$156,Paramétrage!$K$3:$O$3,0)-1,COUNTA(OFFSET(Paramétrage!$K$3,1,MATCH($J$156,Paramétrage!$K$3:$O$3,0)-1,80,1)),1)</xm:f>
          </x14:formula1>
          <xm:sqref>K156</xm:sqref>
        </x14:dataValidation>
        <x14:dataValidation type="list" allowBlank="1" showInputMessage="1" showErrorMessage="1" xr:uid="{00000000-0002-0000-0700-000091000000}">
          <x14:formula1>
            <xm:f>OFFSET(Paramétrage!$K$3,1,MATCH($J$157,Paramétrage!$K$3:$O$3,0)-1,COUNTA(OFFSET(Paramétrage!$K$3,1,MATCH($J$157,Paramétrage!$K$3:$O$3,0)-1,80,1)),1)</xm:f>
          </x14:formula1>
          <xm:sqref>K157</xm:sqref>
        </x14:dataValidation>
        <x14:dataValidation type="list" allowBlank="1" showInputMessage="1" showErrorMessage="1" xr:uid="{00000000-0002-0000-0700-000092000000}">
          <x14:formula1>
            <xm:f>OFFSET(Paramétrage!$K$3,1,MATCH($J$158,Paramétrage!$K$3:$O$3,0)-1,COUNTA(OFFSET(Paramétrage!$K$3,1,MATCH($J$158,Paramétrage!$K$3:$O$3,0)-1,80,1)),1)</xm:f>
          </x14:formula1>
          <xm:sqref>K158</xm:sqref>
        </x14:dataValidation>
        <x14:dataValidation type="list" allowBlank="1" showInputMessage="1" showErrorMessage="1" xr:uid="{00000000-0002-0000-0700-000093000000}">
          <x14:formula1>
            <xm:f>OFFSET(Paramétrage!$K$3,1,MATCH($M$18,Paramétrage!$K$3:$O$3,0)-1,COUNTA(OFFSET(Paramétrage!$K$3,1,MATCH($M$18,Paramétrage!$K$3:$O$3,0)-1,81,1)),1)</xm:f>
          </x14:formula1>
          <xm:sqref>N18</xm:sqref>
        </x14:dataValidation>
        <x14:dataValidation type="list" allowBlank="1" showInputMessage="1" showErrorMessage="1" xr:uid="{00000000-0002-0000-0700-000094000000}">
          <x14:formula1>
            <xm:f>OFFSET(Paramétrage!$K$3,1,MATCH($M$19,Paramétrage!$K$3:$O$3,0)-1,COUNTA(OFFSET(Paramétrage!$K$3,1,MATCH($M$19,Paramétrage!$K$3:$O$3,0)-1,81,1)),1)</xm:f>
          </x14:formula1>
          <xm:sqref>N19</xm:sqref>
        </x14:dataValidation>
        <x14:dataValidation type="list" allowBlank="1" showInputMessage="1" showErrorMessage="1" xr:uid="{00000000-0002-0000-0700-000095000000}">
          <x14:formula1>
            <xm:f>OFFSET(Paramétrage!$K$3,1,MATCH($M$20,Paramétrage!$K$3:$O$3,0)-1,COUNTA(OFFSET(Paramétrage!$K$3,1,MATCH($M$20,Paramétrage!$K$3:$O$3,0)-1,81,1)),1)</xm:f>
          </x14:formula1>
          <xm:sqref>N20</xm:sqref>
        </x14:dataValidation>
        <x14:dataValidation type="list" allowBlank="1" showInputMessage="1" showErrorMessage="1" xr:uid="{00000000-0002-0000-0700-000096000000}">
          <x14:formula1>
            <xm:f>OFFSET(Paramétrage!$K$3,1,MATCH($M$21,Paramétrage!$K$3:$O$3,0)-1,COUNTA(OFFSET(Paramétrage!$K$3,1,MATCH($M$21,Paramétrage!$K$3:$O$3,0)-1,81,1)),1)</xm:f>
          </x14:formula1>
          <xm:sqref>N21</xm:sqref>
        </x14:dataValidation>
        <x14:dataValidation type="list" allowBlank="1" showInputMessage="1" showErrorMessage="1" xr:uid="{00000000-0002-0000-0700-000097000000}">
          <x14:formula1>
            <xm:f>OFFSET(Paramétrage!$K$3,1,MATCH($M$22,Paramétrage!$K$3:$O$3,0)-1,COUNTA(OFFSET(Paramétrage!$K$3,1,MATCH($M$22,Paramétrage!$K$3:$O$3,0)-1,81,1)),1)</xm:f>
          </x14:formula1>
          <xm:sqref>N22</xm:sqref>
        </x14:dataValidation>
        <x14:dataValidation type="list" allowBlank="1" showInputMessage="1" showErrorMessage="1" xr:uid="{00000000-0002-0000-0700-000098000000}">
          <x14:formula1>
            <xm:f>OFFSET(Paramétrage!$K$3,1,MATCH($M$23,Paramétrage!$K$3:$O$3,0)-1,COUNTA(OFFSET(Paramétrage!$K$3,1,MATCH($M$23,Paramétrage!$K$3:$O$3,0)-1,81,1)),1)</xm:f>
          </x14:formula1>
          <xm:sqref>N23</xm:sqref>
        </x14:dataValidation>
        <x14:dataValidation type="list" allowBlank="1" showInputMessage="1" showErrorMessage="1" xr:uid="{00000000-0002-0000-0700-000099000000}">
          <x14:formula1>
            <xm:f>OFFSET(Paramétrage!$K$3,1,MATCH($M$24,Paramétrage!$K$3:$O$3,0)-1,COUNTA(OFFSET(Paramétrage!$K$3,1,MATCH($M$24,Paramétrage!$K$3:$O$3,0)-1,81,1)),1)</xm:f>
          </x14:formula1>
          <xm:sqref>N24</xm:sqref>
        </x14:dataValidation>
        <x14:dataValidation type="list" allowBlank="1" showInputMessage="1" showErrorMessage="1" xr:uid="{00000000-0002-0000-0700-00009A000000}">
          <x14:formula1>
            <xm:f>OFFSET(Paramétrage!$K$3,1,MATCH($M$25,Paramétrage!$K$3:$O$3,0)-1,COUNTA(OFFSET(Paramétrage!$K$3,1,MATCH($M$25,Paramétrage!$K$3:$O$3,0)-1,81,1)),1)</xm:f>
          </x14:formula1>
          <xm:sqref>N25</xm:sqref>
        </x14:dataValidation>
        <x14:dataValidation type="list" allowBlank="1" showInputMessage="1" showErrorMessage="1" xr:uid="{00000000-0002-0000-0700-00009B000000}">
          <x14:formula1>
            <xm:f>OFFSET(Paramétrage!$K$3,1,MATCH($M$26,Paramétrage!$K$3:$O$3,0)-1,COUNTA(OFFSET(Paramétrage!$K$3,1,MATCH($M$26,Paramétrage!$K$3:$O$3,0)-1,81,1)),1)</xm:f>
          </x14:formula1>
          <xm:sqref>N26</xm:sqref>
        </x14:dataValidation>
        <x14:dataValidation type="list" allowBlank="1" showInputMessage="1" showErrorMessage="1" xr:uid="{00000000-0002-0000-0700-00009C000000}">
          <x14:formula1>
            <xm:f>OFFSET(Paramétrage!$K$3,1,MATCH($M$27,Paramétrage!$K$3:$O$3,0)-1,COUNTA(OFFSET(Paramétrage!$K$3,1,MATCH($M$27,Paramétrage!$K$3:$O$3,0)-1,81,1)),1)</xm:f>
          </x14:formula1>
          <xm:sqref>N27</xm:sqref>
        </x14:dataValidation>
        <x14:dataValidation type="list" allowBlank="1" showInputMessage="1" showErrorMessage="1" xr:uid="{00000000-0002-0000-0700-00009D000000}">
          <x14:formula1>
            <xm:f>OFFSET(Paramétrage!$K$3,1,MATCH($M$28,Paramétrage!$K$3:$O$3,0)-1,COUNTA(OFFSET(Paramétrage!$K$3,1,MATCH($M$28,Paramétrage!$K$3:$O$3,0)-1,81,1)),1)</xm:f>
          </x14:formula1>
          <xm:sqref>N28</xm:sqref>
        </x14:dataValidation>
        <x14:dataValidation type="list" allowBlank="1" showInputMessage="1" showErrorMessage="1" xr:uid="{00000000-0002-0000-0700-00009E000000}">
          <x14:formula1>
            <xm:f>OFFSET(Paramétrage!$K$3,1,MATCH($M$29,Paramétrage!$K$3:$O$3,0)-1,COUNTA(OFFSET(Paramétrage!$K$3,1,MATCH($M$29,Paramétrage!$K$3:$O$3,0)-1,81,1)),1)</xm:f>
          </x14:formula1>
          <xm:sqref>N29</xm:sqref>
        </x14:dataValidation>
        <x14:dataValidation type="list" allowBlank="1" showInputMessage="1" showErrorMessage="1" xr:uid="{00000000-0002-0000-0700-00009F000000}">
          <x14:formula1>
            <xm:f>OFFSET(Paramétrage!$K$3,1,MATCH($M$30,Paramétrage!$K$3:$O$3,0)-1,COUNTA(OFFSET(Paramétrage!$K$3,1,MATCH($M$30,Paramétrage!$K$3:$O$3,0)-1,81,1)),1)</xm:f>
          </x14:formula1>
          <xm:sqref>N30</xm:sqref>
        </x14:dataValidation>
        <x14:dataValidation type="list" allowBlank="1" showInputMessage="1" showErrorMessage="1" xr:uid="{00000000-0002-0000-0700-0000A0000000}">
          <x14:formula1>
            <xm:f>OFFSET(Paramétrage!$K$3,1,MATCH($M$31,Paramétrage!$K$3:$O$3,0)-1,COUNTA(OFFSET(Paramétrage!$K$3,1,MATCH($M$31,Paramétrage!$K$3:$O$3,0)-1,81,1)),1)</xm:f>
          </x14:formula1>
          <xm:sqref>N31</xm:sqref>
        </x14:dataValidation>
        <x14:dataValidation type="list" allowBlank="1" showInputMessage="1" showErrorMessage="1" xr:uid="{00000000-0002-0000-0700-0000A1000000}">
          <x14:formula1>
            <xm:f>OFFSET(Paramétrage!$K$3,1,MATCH($M$32,Paramétrage!$K$3:$O$3,0)-1,COUNTA(OFFSET(Paramétrage!$K$3,1,MATCH($M$32,Paramétrage!$K$3:$O$3,0)-1,81,1)),1)</xm:f>
          </x14:formula1>
          <xm:sqref>N32</xm:sqref>
        </x14:dataValidation>
        <x14:dataValidation type="list" allowBlank="1" showInputMessage="1" showErrorMessage="1" xr:uid="{00000000-0002-0000-0700-0000A2000000}">
          <x14:formula1>
            <xm:f>OFFSET(Paramétrage!$K$3,1,MATCH($M$33,Paramétrage!$K$3:$O$3,0)-1,COUNTA(OFFSET(Paramétrage!$K$3,1,MATCH($M$33,Paramétrage!$K$3:$O$3,0)-1,81,1)),1)</xm:f>
          </x14:formula1>
          <xm:sqref>N33</xm:sqref>
        </x14:dataValidation>
        <x14:dataValidation type="list" allowBlank="1" showInputMessage="1" showErrorMessage="1" xr:uid="{00000000-0002-0000-0700-0000A3000000}">
          <x14:formula1>
            <xm:f>OFFSET(Paramétrage!$K$3,1,MATCH($M$34,Paramétrage!$K$3:$O$3,0)-1,COUNTA(OFFSET(Paramétrage!$K$3,1,MATCH($M$34,Paramétrage!$K$3:$O$3,0)-1,81,1)),1)</xm:f>
          </x14:formula1>
          <xm:sqref>N34</xm:sqref>
        </x14:dataValidation>
        <x14:dataValidation type="list" allowBlank="1" showInputMessage="1" showErrorMessage="1" xr:uid="{00000000-0002-0000-0700-0000A4000000}">
          <x14:formula1>
            <xm:f>OFFSET(Paramétrage!$K$3,1,MATCH($M$35,Paramétrage!$K$3:$O$3,0)-1,COUNTA(OFFSET(Paramétrage!$K$3,1,MATCH($M$35,Paramétrage!$K$3:$O$3,0)-1,81,1)),1)</xm:f>
          </x14:formula1>
          <xm:sqref>N35</xm:sqref>
        </x14:dataValidation>
        <x14:dataValidation type="list" allowBlank="1" showInputMessage="1" showErrorMessage="1" xr:uid="{00000000-0002-0000-0700-0000A5000000}">
          <x14:formula1>
            <xm:f>OFFSET(Paramétrage!$K$3,1,MATCH($M$36,Paramétrage!$K$3:$O$3,0)-1,COUNTA(OFFSET(Paramétrage!$K$3,1,MATCH($M$36,Paramétrage!$K$3:$O$3,0)-1,81,1)),1)</xm:f>
          </x14:formula1>
          <xm:sqref>N36</xm:sqref>
        </x14:dataValidation>
        <x14:dataValidation type="list" allowBlank="1" showInputMessage="1" showErrorMessage="1" xr:uid="{00000000-0002-0000-0700-0000A6000000}">
          <x14:formula1>
            <xm:f>OFFSET(Paramétrage!$K$3,1,MATCH($M$37,Paramétrage!$K$3:$O$3,0)-1,COUNTA(OFFSET(Paramétrage!$K$3,1,MATCH($M$37,Paramétrage!$K$3:$O$3,0)-1,81,1)),1)</xm:f>
          </x14:formula1>
          <xm:sqref>N37</xm:sqref>
        </x14:dataValidation>
        <x14:dataValidation type="list" allowBlank="1" showInputMessage="1" showErrorMessage="1" xr:uid="{00000000-0002-0000-0700-0000A7000000}">
          <x14:formula1>
            <xm:f>OFFSET(Paramétrage!$K$3,1,MATCH($M$38,Paramétrage!$K$3:$O$3,0)-1,COUNTA(OFFSET(Paramétrage!$K$3,1,MATCH($M$38,Paramétrage!$K$3:$O$3,0)-1,81,1)),1)</xm:f>
          </x14:formula1>
          <xm:sqref>N38</xm:sqref>
        </x14:dataValidation>
        <x14:dataValidation type="list" allowBlank="1" showInputMessage="1" showErrorMessage="1" xr:uid="{00000000-0002-0000-0700-0000A8000000}">
          <x14:formula1>
            <xm:f>OFFSET(Paramétrage!$K$3,1,MATCH($M$39,Paramétrage!$K$3:$O$3,0)-1,COUNTA(OFFSET(Paramétrage!$K$3,1,MATCH($M$39,Paramétrage!$K$3:$O$3,0)-1,81,1)),1)</xm:f>
          </x14:formula1>
          <xm:sqref>N39</xm:sqref>
        </x14:dataValidation>
        <x14:dataValidation type="list" allowBlank="1" showInputMessage="1" showErrorMessage="1" xr:uid="{00000000-0002-0000-0700-0000A9000000}">
          <x14:formula1>
            <xm:f>OFFSET(Paramétrage!$K$3,1,MATCH($M$40,Paramétrage!$K$3:$O$3,0)-1,COUNTA(OFFSET(Paramétrage!$K$3,1,MATCH($M$40,Paramétrage!$K$3:$O$3,0)-1,81,1)),1)</xm:f>
          </x14:formula1>
          <xm:sqref>N40</xm:sqref>
        </x14:dataValidation>
        <x14:dataValidation type="list" allowBlank="1" showInputMessage="1" showErrorMessage="1" xr:uid="{00000000-0002-0000-0700-0000AA000000}">
          <x14:formula1>
            <xm:f>OFFSET(Paramétrage!$K$3,1,MATCH($M$41,Paramétrage!$K$3:$O$3,0)-1,COUNTA(OFFSET(Paramétrage!$K$3,1,MATCH($M$41,Paramétrage!$K$3:$O$3,0)-1,81,1)),1)</xm:f>
          </x14:formula1>
          <xm:sqref>N41</xm:sqref>
        </x14:dataValidation>
        <x14:dataValidation type="list" allowBlank="1" showInputMessage="1" showErrorMessage="1" xr:uid="{00000000-0002-0000-0700-0000AB000000}">
          <x14:formula1>
            <xm:f>OFFSET(Paramétrage!$K$3,1,MATCH($M$42,Paramétrage!$K$3:$O$3,0)-1,COUNTA(OFFSET(Paramétrage!$K$3,1,MATCH($M$42,Paramétrage!$K$3:$O$3,0)-1,81,1)),1)</xm:f>
          </x14:formula1>
          <xm:sqref>N42</xm:sqref>
        </x14:dataValidation>
        <x14:dataValidation type="list" allowBlank="1" showInputMessage="1" showErrorMessage="1" xr:uid="{00000000-0002-0000-0700-0000AC000000}">
          <x14:formula1>
            <xm:f>OFFSET(Paramétrage!$K$3,1,MATCH($M$43,Paramétrage!$K$3:$O$3,0)-1,COUNTA(OFFSET(Paramétrage!$K$3,1,MATCH($M$43,Paramétrage!$K$3:$O$3,0)-1,81,1)),1)</xm:f>
          </x14:formula1>
          <xm:sqref>N43</xm:sqref>
        </x14:dataValidation>
        <x14:dataValidation type="list" allowBlank="1" showInputMessage="1" showErrorMessage="1" xr:uid="{00000000-0002-0000-0700-0000AD000000}">
          <x14:formula1>
            <xm:f>OFFSET(Paramétrage!$K$3,1,MATCH($M$44,Paramétrage!$K$3:$O$3,0)-1,COUNTA(OFFSET(Paramétrage!$K$3,1,MATCH($M$44,Paramétrage!$K$3:$O$3,0)-1,81,1)),1)</xm:f>
          </x14:formula1>
          <xm:sqref>N44</xm:sqref>
        </x14:dataValidation>
        <x14:dataValidation type="list" allowBlank="1" showInputMessage="1" showErrorMessage="1" xr:uid="{00000000-0002-0000-0700-0000AE000000}">
          <x14:formula1>
            <xm:f>OFFSET(Paramétrage!$K$3,1,MATCH($M$45,Paramétrage!$K$3:$O$3,0)-1,COUNTA(OFFSET(Paramétrage!$K$3,1,MATCH($M$45,Paramétrage!$K$3:$O$3,0)-1,81,1)),1)</xm:f>
          </x14:formula1>
          <xm:sqref>N45</xm:sqref>
        </x14:dataValidation>
        <x14:dataValidation type="list" allowBlank="1" showInputMessage="1" showErrorMessage="1" xr:uid="{00000000-0002-0000-0700-0000AF000000}">
          <x14:formula1>
            <xm:f>OFFSET(Paramétrage!$K$3,1,MATCH($M$46,Paramétrage!$K$3:$O$3,0)-1,COUNTA(OFFSET(Paramétrage!$K$3,1,MATCH($M$46,Paramétrage!$K$3:$O$3,0)-1,81,1)),1)</xm:f>
          </x14:formula1>
          <xm:sqref>N46</xm:sqref>
        </x14:dataValidation>
        <x14:dataValidation type="list" allowBlank="1" showInputMessage="1" showErrorMessage="1" xr:uid="{00000000-0002-0000-0700-0000B0000000}">
          <x14:formula1>
            <xm:f>OFFSET(Paramétrage!$K$3,1,MATCH($M$47,Paramétrage!$K$3:$O$3,0)-1,COUNTA(OFFSET(Paramétrage!$K$3,1,MATCH($M$47,Paramétrage!$K$3:$O$3,0)-1,81,1)),1)</xm:f>
          </x14:formula1>
          <xm:sqref>N47</xm:sqref>
        </x14:dataValidation>
        <x14:dataValidation type="list" allowBlank="1" showInputMessage="1" showErrorMessage="1" xr:uid="{00000000-0002-0000-0700-0000B1000000}">
          <x14:formula1>
            <xm:f>OFFSET(Paramétrage!$K$3,1,MATCH($M$48,Paramétrage!$K$3:$O$3,0)-1,COUNTA(OFFSET(Paramétrage!$K$3,1,MATCH($M$48,Paramétrage!$K$3:$O$3,0)-1,81,1)),1)</xm:f>
          </x14:formula1>
          <xm:sqref>N48</xm:sqref>
        </x14:dataValidation>
        <x14:dataValidation type="list" allowBlank="1" showInputMessage="1" showErrorMessage="1" xr:uid="{00000000-0002-0000-0700-0000B2000000}">
          <x14:formula1>
            <xm:f>OFFSET(Paramétrage!$K$3,1,MATCH($M$49,Paramétrage!$K$3:$O$3,0)-1,COUNTA(OFFSET(Paramétrage!$K$3,1,MATCH($M$49,Paramétrage!$K$3:$O$3,0)-1,81,1)),1)</xm:f>
          </x14:formula1>
          <xm:sqref>N49</xm:sqref>
        </x14:dataValidation>
        <x14:dataValidation type="list" allowBlank="1" showInputMessage="1" showErrorMessage="1" xr:uid="{00000000-0002-0000-0700-0000B3000000}">
          <x14:formula1>
            <xm:f>OFFSET(Paramétrage!$K$3,1,MATCH($M$50,Paramétrage!$K$3:$O$3,0)-1,COUNTA(OFFSET(Paramétrage!$K$3,1,MATCH($M$50,Paramétrage!$K$3:$O$3,0)-1,81,1)),1)</xm:f>
          </x14:formula1>
          <xm:sqref>N50</xm:sqref>
        </x14:dataValidation>
        <x14:dataValidation type="list" allowBlank="1" showInputMessage="1" showErrorMessage="1" xr:uid="{00000000-0002-0000-0700-0000B4000000}">
          <x14:formula1>
            <xm:f>OFFSET(Paramétrage!$K$3,1,MATCH($M$51,Paramétrage!$K$3:$O$3,0)-1,COUNTA(OFFSET(Paramétrage!$K$3,1,MATCH($M$51,Paramétrage!$K$3:$O$3,0)-1,81,1)),1)</xm:f>
          </x14:formula1>
          <xm:sqref>N51</xm:sqref>
        </x14:dataValidation>
        <x14:dataValidation type="list" allowBlank="1" showInputMessage="1" showErrorMessage="1" xr:uid="{00000000-0002-0000-0700-0000B5000000}">
          <x14:formula1>
            <xm:f>OFFSET(Paramétrage!$K$3,1,MATCH($M$52,Paramétrage!$K$3:$O$3,0)-1,COUNTA(OFFSET(Paramétrage!$K$3,1,MATCH($M$52,Paramétrage!$K$3:$O$3,0)-1,81,1)),1)</xm:f>
          </x14:formula1>
          <xm:sqref>N52</xm:sqref>
        </x14:dataValidation>
        <x14:dataValidation type="list" allowBlank="1" showInputMessage="1" showErrorMessage="1" xr:uid="{00000000-0002-0000-0700-0000B6000000}">
          <x14:formula1>
            <xm:f>OFFSET(Paramétrage!$K$3,1,MATCH($M$53,Paramétrage!$K$3:$O$3,0)-1,COUNTA(OFFSET(Paramétrage!$K$3,1,MATCH($M$53,Paramétrage!$K$3:$O$3,0)-1,81,1)),1)</xm:f>
          </x14:formula1>
          <xm:sqref>N53</xm:sqref>
        </x14:dataValidation>
        <x14:dataValidation type="list" allowBlank="1" showInputMessage="1" showErrorMessage="1" xr:uid="{00000000-0002-0000-0700-0000B7000000}">
          <x14:formula1>
            <xm:f>OFFSET(Paramétrage!$K$3,1,MATCH($M$54,Paramétrage!$K$3:$O$3,0)-1,COUNTA(OFFSET(Paramétrage!$K$3,1,MATCH($M$54,Paramétrage!$K$3:$O$3,0)-1,81,1)),1)</xm:f>
          </x14:formula1>
          <xm:sqref>N54</xm:sqref>
        </x14:dataValidation>
        <x14:dataValidation type="list" allowBlank="1" showInputMessage="1" showErrorMessage="1" xr:uid="{00000000-0002-0000-0700-0000B8000000}">
          <x14:formula1>
            <xm:f>OFFSET(Paramétrage!$K$3,1,MATCH($M$55,Paramétrage!$K$3:$O$3,0)-1,COUNTA(OFFSET(Paramétrage!$K$3,1,MATCH($M$55,Paramétrage!$K$3:$O$3,0)-1,81,1)),1)</xm:f>
          </x14:formula1>
          <xm:sqref>N55</xm:sqref>
        </x14:dataValidation>
        <x14:dataValidation type="list" allowBlank="1" showInputMessage="1" showErrorMessage="1" xr:uid="{00000000-0002-0000-0700-0000B9000000}">
          <x14:formula1>
            <xm:f>OFFSET(Paramétrage!$K$3,1,MATCH($M$56,Paramétrage!$K$3:$O$3,0)-1,COUNTA(OFFSET(Paramétrage!$K$3,1,MATCH($M$56,Paramétrage!$K$3:$O$3,0)-1,81,1)),1)</xm:f>
          </x14:formula1>
          <xm:sqref>N56</xm:sqref>
        </x14:dataValidation>
        <x14:dataValidation type="list" allowBlank="1" showInputMessage="1" showErrorMessage="1" xr:uid="{00000000-0002-0000-0700-0000BA000000}">
          <x14:formula1>
            <xm:f>OFFSET(Paramétrage!$K$3,1,MATCH($M$57,Paramétrage!$K$3:$O$3,0)-1,COUNTA(OFFSET(Paramétrage!$K$3,1,MATCH($M$57,Paramétrage!$K$3:$O$3,0)-1,81,1)),1)</xm:f>
          </x14:formula1>
          <xm:sqref>N57</xm:sqref>
        </x14:dataValidation>
        <x14:dataValidation type="list" allowBlank="1" showInputMessage="1" showErrorMessage="1" xr:uid="{00000000-0002-0000-0700-0000BB000000}">
          <x14:formula1>
            <xm:f>OFFSET(Paramétrage!$K$3,1,MATCH($M$58,Paramétrage!$K$3:$O$3,0)-1,COUNTA(OFFSET(Paramétrage!$K$3,1,MATCH($M$58,Paramétrage!$K$3:$O$3,0)-1,81,1)),1)</xm:f>
          </x14:formula1>
          <xm:sqref>N58</xm:sqref>
        </x14:dataValidation>
        <x14:dataValidation type="list" allowBlank="1" showInputMessage="1" showErrorMessage="1" xr:uid="{00000000-0002-0000-0700-0000BC000000}">
          <x14:formula1>
            <xm:f>OFFSET(Paramétrage!$K$3,1,MATCH($M$59,Paramétrage!$K$3:$O$3,0)-1,COUNTA(OFFSET(Paramétrage!$K$3,1,MATCH($M$59,Paramétrage!$K$3:$O$3,0)-1,81,1)),1)</xm:f>
          </x14:formula1>
          <xm:sqref>N59</xm:sqref>
        </x14:dataValidation>
        <x14:dataValidation type="list" allowBlank="1" showInputMessage="1" showErrorMessage="1" xr:uid="{00000000-0002-0000-0700-0000BD000000}">
          <x14:formula1>
            <xm:f>OFFSET(Paramétrage!$K$3,1,MATCH($M$60,Paramétrage!$K$3:$O$3,0)-1,COUNTA(OFFSET(Paramétrage!$K$3,1,MATCH($M$60,Paramétrage!$K$3:$O$3,0)-1,81,1)),1)</xm:f>
          </x14:formula1>
          <xm:sqref>N60</xm:sqref>
        </x14:dataValidation>
        <x14:dataValidation type="list" allowBlank="1" showInputMessage="1" showErrorMessage="1" xr:uid="{00000000-0002-0000-0700-0000BE000000}">
          <x14:formula1>
            <xm:f>OFFSET(Paramétrage!$K$3,1,MATCH($M$61,Paramétrage!$K$3:$O$3,0)-1,COUNTA(OFFSET(Paramétrage!$K$3,1,MATCH($M$61,Paramétrage!$K$3:$O$3,0)-1,81,1)),1)</xm:f>
          </x14:formula1>
          <xm:sqref>N61</xm:sqref>
        </x14:dataValidation>
        <x14:dataValidation type="list" allowBlank="1" showInputMessage="1" showErrorMessage="1" xr:uid="{00000000-0002-0000-0700-0000BF000000}">
          <x14:formula1>
            <xm:f>OFFSET(Paramétrage!$K$3,1,MATCH($M$62,Paramétrage!$K$3:$O$3,0)-1,COUNTA(OFFSET(Paramétrage!$K$3,1,MATCH($M$62,Paramétrage!$K$3:$O$3,0)-1,81,1)),1)</xm:f>
          </x14:formula1>
          <xm:sqref>N62</xm:sqref>
        </x14:dataValidation>
        <x14:dataValidation type="list" allowBlank="1" showInputMessage="1" showErrorMessage="1" xr:uid="{00000000-0002-0000-0700-0000C0000000}">
          <x14:formula1>
            <xm:f>OFFSET(Paramétrage!$K$3,1,MATCH($M$63,Paramétrage!$K$3:$O$3,0)-1,COUNTA(OFFSET(Paramétrage!$K$3,1,MATCH($M$63,Paramétrage!$K$3:$O$3,0)-1,81,1)),1)</xm:f>
          </x14:formula1>
          <xm:sqref>N63</xm:sqref>
        </x14:dataValidation>
        <x14:dataValidation type="list" allowBlank="1" showInputMessage="1" showErrorMessage="1" xr:uid="{00000000-0002-0000-0700-0000C1000000}">
          <x14:formula1>
            <xm:f>OFFSET(Paramétrage!$K$3,1,MATCH($M$64,Paramétrage!$K$3:$O$3,0)-1,COUNTA(OFFSET(Paramétrage!$K$3,1,MATCH($M$64,Paramétrage!$K$3:$O$3,0)-1,81,1)),1)</xm:f>
          </x14:formula1>
          <xm:sqref>N64</xm:sqref>
        </x14:dataValidation>
        <x14:dataValidation type="list" allowBlank="1" showInputMessage="1" showErrorMessage="1" xr:uid="{00000000-0002-0000-0700-0000C2000000}">
          <x14:formula1>
            <xm:f>OFFSET(Paramétrage!$K$3,1,MATCH($M$65,Paramétrage!$K$3:$O$3,0)-1,COUNTA(OFFSET(Paramétrage!$K$3,1,MATCH($M$65,Paramétrage!$K$3:$O$3,0)-1,81,1)),1)</xm:f>
          </x14:formula1>
          <xm:sqref>N65</xm:sqref>
        </x14:dataValidation>
        <x14:dataValidation type="list" allowBlank="1" showInputMessage="1" showErrorMessage="1" xr:uid="{00000000-0002-0000-0700-0000C3000000}">
          <x14:formula1>
            <xm:f>OFFSET(Paramétrage!$K$3,1,MATCH($M$66,Paramétrage!$K$3:$O$3,0)-1,COUNTA(OFFSET(Paramétrage!$K$3,1,MATCH($M$66,Paramétrage!$K$3:$O$3,0)-1,81,1)),1)</xm:f>
          </x14:formula1>
          <xm:sqref>N66</xm:sqref>
        </x14:dataValidation>
        <x14:dataValidation type="list" allowBlank="1" showInputMessage="1" showErrorMessage="1" xr:uid="{00000000-0002-0000-0700-0000C4000000}">
          <x14:formula1>
            <xm:f>OFFSET(Paramétrage!$K$3,1,MATCH($M$67,Paramétrage!$K$3:$O$3,0)-1,COUNTA(OFFSET(Paramétrage!$K$3,1,MATCH($M$67,Paramétrage!$K$3:$O$3,0)-1,81,1)),1)</xm:f>
          </x14:formula1>
          <xm:sqref>N67</xm:sqref>
        </x14:dataValidation>
        <x14:dataValidation type="list" allowBlank="1" showInputMessage="1" showErrorMessage="1" xr:uid="{00000000-0002-0000-0700-0000C5000000}">
          <x14:formula1>
            <xm:f>OFFSET(Paramétrage!$K$3,1,MATCH($M$68,Paramétrage!$K$3:$O$3,0)-1,COUNTA(OFFSET(Paramétrage!$K$3,1,MATCH($M$68,Paramétrage!$K$3:$O$3,0)-1,81,1)),1)</xm:f>
          </x14:formula1>
          <xm:sqref>N68</xm:sqref>
        </x14:dataValidation>
        <x14:dataValidation type="list" allowBlank="1" showInputMessage="1" showErrorMessage="1" xr:uid="{00000000-0002-0000-0700-0000C6000000}">
          <x14:formula1>
            <xm:f>OFFSET(Paramétrage!$K$3,1,MATCH($M$69,Paramétrage!$K$3:$O$3,0)-1,COUNTA(OFFSET(Paramétrage!$K$3,1,MATCH($M$69,Paramétrage!$K$3:$O$3,0)-1,81,1)),1)</xm:f>
          </x14:formula1>
          <xm:sqref>N69</xm:sqref>
        </x14:dataValidation>
        <x14:dataValidation type="list" allowBlank="1" showInputMessage="1" showErrorMessage="1" xr:uid="{00000000-0002-0000-0700-0000C7000000}">
          <x14:formula1>
            <xm:f>OFFSET(Paramétrage!$K$3,1,MATCH($M$70,Paramétrage!$K$3:$O$3,0)-1,COUNTA(OFFSET(Paramétrage!$K$3,1,MATCH($M$70,Paramétrage!$K$3:$O$3,0)-1,81,1)),1)</xm:f>
          </x14:formula1>
          <xm:sqref>N70</xm:sqref>
        </x14:dataValidation>
        <x14:dataValidation type="list" allowBlank="1" showInputMessage="1" showErrorMessage="1" xr:uid="{00000000-0002-0000-0700-0000C8000000}">
          <x14:formula1>
            <xm:f>OFFSET(Paramétrage!$K$3,1,MATCH($M$71,Paramétrage!$K$3:$O$3,0)-1,COUNTA(OFFSET(Paramétrage!$K$3,1,MATCH($M$71,Paramétrage!$K$3:$O$3,0)-1,81,1)),1)</xm:f>
          </x14:formula1>
          <xm:sqref>N71</xm:sqref>
        </x14:dataValidation>
        <x14:dataValidation type="list" allowBlank="1" showInputMessage="1" showErrorMessage="1" xr:uid="{00000000-0002-0000-0700-0000C9000000}">
          <x14:formula1>
            <xm:f>OFFSET(Paramétrage!$K$3,1,MATCH($M$72,Paramétrage!$K$3:$O$3,0)-1,COUNTA(OFFSET(Paramétrage!$K$3,1,MATCH($M$72,Paramétrage!$K$3:$O$3,0)-1,81,1)),1)</xm:f>
          </x14:formula1>
          <xm:sqref>N72</xm:sqref>
        </x14:dataValidation>
        <x14:dataValidation type="list" allowBlank="1" showInputMessage="1" showErrorMessage="1" xr:uid="{00000000-0002-0000-0700-0000CA000000}">
          <x14:formula1>
            <xm:f>OFFSET(Paramétrage!$K$3,1,MATCH($M$73,Paramétrage!$K$3:$O$3,0)-1,COUNTA(OFFSET(Paramétrage!$K$3,1,MATCH($M$73,Paramétrage!$K$3:$O$3,0)-1,81,1)),1)</xm:f>
          </x14:formula1>
          <xm:sqref>N73</xm:sqref>
        </x14:dataValidation>
        <x14:dataValidation type="list" allowBlank="1" showInputMessage="1" showErrorMessage="1" xr:uid="{00000000-0002-0000-0700-0000CB000000}">
          <x14:formula1>
            <xm:f>OFFSET(Paramétrage!$K$3,1,MATCH($M$74,Paramétrage!$K$3:$O$3,0)-1,COUNTA(OFFSET(Paramétrage!$K$3,1,MATCH($M$74,Paramétrage!$K$3:$O$3,0)-1,81,1)),1)</xm:f>
          </x14:formula1>
          <xm:sqref>N74</xm:sqref>
        </x14:dataValidation>
        <x14:dataValidation type="list" allowBlank="1" showInputMessage="1" showErrorMessage="1" xr:uid="{00000000-0002-0000-0700-0000CC000000}">
          <x14:formula1>
            <xm:f>OFFSET(Paramétrage!$K$3,1,MATCH($M$75,Paramétrage!$K$3:$O$3,0)-1,COUNTA(OFFSET(Paramétrage!$K$3,1,MATCH($M$75,Paramétrage!$K$3:$O$3,0)-1,81,1)),1)</xm:f>
          </x14:formula1>
          <xm:sqref>N75</xm:sqref>
        </x14:dataValidation>
        <x14:dataValidation type="list" allowBlank="1" showInputMessage="1" showErrorMessage="1" xr:uid="{00000000-0002-0000-0700-0000CD000000}">
          <x14:formula1>
            <xm:f>OFFSET(Paramétrage!$K$3,1,MATCH($M$76,Paramétrage!$K$3:$O$3,0)-1,COUNTA(OFFSET(Paramétrage!$K$3,1,MATCH($M$76,Paramétrage!$K$3:$O$3,0)-1,81,1)),1)</xm:f>
          </x14:formula1>
          <xm:sqref>N76</xm:sqref>
        </x14:dataValidation>
        <x14:dataValidation type="list" allowBlank="1" showInputMessage="1" showErrorMessage="1" xr:uid="{00000000-0002-0000-0700-0000CE000000}">
          <x14:formula1>
            <xm:f>OFFSET(Paramétrage!$K$3,1,MATCH($M$77,Paramétrage!$K$3:$O$3,0)-1,COUNTA(OFFSET(Paramétrage!$K$3,1,MATCH($M$77,Paramétrage!$K$3:$O$3,0)-1,81,1)),1)</xm:f>
          </x14:formula1>
          <xm:sqref>N77</xm:sqref>
        </x14:dataValidation>
        <x14:dataValidation type="list" allowBlank="1" showInputMessage="1" showErrorMessage="1" xr:uid="{00000000-0002-0000-0700-0000CF000000}">
          <x14:formula1>
            <xm:f>OFFSET(Paramétrage!$K$3,1,MATCH($M$78,Paramétrage!$K$3:$O$3,0)-1,COUNTA(OFFSET(Paramétrage!$K$3,1,MATCH($M$78,Paramétrage!$K$3:$O$3,0)-1,81,1)),1)</xm:f>
          </x14:formula1>
          <xm:sqref>N78</xm:sqref>
        </x14:dataValidation>
        <x14:dataValidation type="list" allowBlank="1" showInputMessage="1" showErrorMessage="1" xr:uid="{00000000-0002-0000-0700-0000D0000000}">
          <x14:formula1>
            <xm:f>OFFSET(Paramétrage!$K$3,1,MATCH($M$79,Paramétrage!$K$3:$O$3,0)-1,COUNTA(OFFSET(Paramétrage!$K$3,1,MATCH($M$79,Paramétrage!$K$3:$O$3,0)-1,81,1)),1)</xm:f>
          </x14:formula1>
          <xm:sqref>N79</xm:sqref>
        </x14:dataValidation>
        <x14:dataValidation type="list" allowBlank="1" showInputMessage="1" showErrorMessage="1" xr:uid="{00000000-0002-0000-0700-0000D1000000}">
          <x14:formula1>
            <xm:f>OFFSET(Paramétrage!$K$3,1,MATCH($M$80,Paramétrage!$K$3:$O$3,0)-1,COUNTA(OFFSET(Paramétrage!$K$3,1,MATCH($M$80,Paramétrage!$K$3:$O$3,0)-1,81,1)),1)</xm:f>
          </x14:formula1>
          <xm:sqref>N80</xm:sqref>
        </x14:dataValidation>
        <x14:dataValidation type="list" allowBlank="1" showInputMessage="1" showErrorMessage="1" xr:uid="{00000000-0002-0000-0700-0000D2000000}">
          <x14:formula1>
            <xm:f>OFFSET(Paramétrage!$K$3,1,MATCH($M$81,Paramétrage!$K$3:$O$3,0)-1,COUNTA(OFFSET(Paramétrage!$K$3,1,MATCH($M$81,Paramétrage!$K$3:$O$3,0)-1,81,1)),1)</xm:f>
          </x14:formula1>
          <xm:sqref>N81</xm:sqref>
        </x14:dataValidation>
        <x14:dataValidation type="list" allowBlank="1" showInputMessage="1" showErrorMessage="1" xr:uid="{00000000-0002-0000-0700-0000D3000000}">
          <x14:formula1>
            <xm:f>OFFSET(Paramétrage!$K$3,1,MATCH($M$82,Paramétrage!$K$3:$O$3,0)-1,COUNTA(OFFSET(Paramétrage!$K$3,1,MATCH($M$82,Paramétrage!$K$3:$O$3,0)-1,81,1)),1)</xm:f>
          </x14:formula1>
          <xm:sqref>N82</xm:sqref>
        </x14:dataValidation>
        <x14:dataValidation type="list" allowBlank="1" showInputMessage="1" showErrorMessage="1" xr:uid="{00000000-0002-0000-0700-0000D4000000}">
          <x14:formula1>
            <xm:f>OFFSET(Paramétrage!$K$3,1,MATCH($M$83,Paramétrage!$K$3:$O$3,0)-1,COUNTA(OFFSET(Paramétrage!$K$3,1,MATCH($M$83,Paramétrage!$K$3:$O$3,0)-1,81,1)),1)</xm:f>
          </x14:formula1>
          <xm:sqref>N83</xm:sqref>
        </x14:dataValidation>
        <x14:dataValidation type="list" allowBlank="1" showInputMessage="1" showErrorMessage="1" xr:uid="{00000000-0002-0000-0700-0000D5000000}">
          <x14:formula1>
            <xm:f>OFFSET(Paramétrage!$K$3,1,MATCH($M$84,Paramétrage!$K$3:$O$3,0)-1,COUNTA(OFFSET(Paramétrage!$K$3,1,MATCH($M$84,Paramétrage!$K$3:$O$3,0)-1,81,1)),1)</xm:f>
          </x14:formula1>
          <xm:sqref>N84</xm:sqref>
        </x14:dataValidation>
        <x14:dataValidation type="list" allowBlank="1" showInputMessage="1" showErrorMessage="1" xr:uid="{00000000-0002-0000-0700-0000D6000000}">
          <x14:formula1>
            <xm:f>OFFSET(Paramétrage!$K$3,1,MATCH($M$85,Paramétrage!$K$3:$O$3,0)-1,COUNTA(OFFSET(Paramétrage!$K$3,1,MATCH($M$85,Paramétrage!$K$3:$O$3,0)-1,81,1)),1)</xm:f>
          </x14:formula1>
          <xm:sqref>N85</xm:sqref>
        </x14:dataValidation>
        <x14:dataValidation type="list" allowBlank="1" showInputMessage="1" showErrorMessage="1" xr:uid="{00000000-0002-0000-0700-0000D7000000}">
          <x14:formula1>
            <xm:f>OFFSET(Paramétrage!$K$3,1,MATCH($M$86,Paramétrage!$K$3:$O$3,0)-1,COUNTA(OFFSET(Paramétrage!$K$3,1,MATCH($M$86,Paramétrage!$K$3:$O$3,0)-1,81,1)),1)</xm:f>
          </x14:formula1>
          <xm:sqref>N86</xm:sqref>
        </x14:dataValidation>
        <x14:dataValidation type="list" allowBlank="1" showInputMessage="1" showErrorMessage="1" xr:uid="{00000000-0002-0000-0700-0000D8000000}">
          <x14:formula1>
            <xm:f>OFFSET(Paramétrage!$K$3,1,MATCH($M$87,Paramétrage!$K$3:$O$3,0)-1,COUNTA(OFFSET(Paramétrage!$K$3,1,MATCH($M$87,Paramétrage!$K$3:$O$3,0)-1,81,1)),1)</xm:f>
          </x14:formula1>
          <xm:sqref>N87</xm:sqref>
        </x14:dataValidation>
        <x14:dataValidation type="list" allowBlank="1" showInputMessage="1" showErrorMessage="1" xr:uid="{00000000-0002-0000-0700-0000D9000000}">
          <x14:formula1>
            <xm:f>OFFSET(Paramétrage!$K$3,1,MATCH($M$88,Paramétrage!$K$3:$O$3,0)-1,COUNTA(OFFSET(Paramétrage!$K$3,1,MATCH($M$88,Paramétrage!$K$3:$O$3,0)-1,81,1)),1)</xm:f>
          </x14:formula1>
          <xm:sqref>N88</xm:sqref>
        </x14:dataValidation>
        <x14:dataValidation type="list" allowBlank="1" showInputMessage="1" showErrorMessage="1" xr:uid="{00000000-0002-0000-0700-0000DA000000}">
          <x14:formula1>
            <xm:f>OFFSET(Paramétrage!$K$3,1,MATCH($M$89,Paramétrage!$K$3:$O$3,0)-1,COUNTA(OFFSET(Paramétrage!$K$3,1,MATCH($M$89,Paramétrage!$K$3:$O$3,0)-1,81,1)),1)</xm:f>
          </x14:formula1>
          <xm:sqref>N89</xm:sqref>
        </x14:dataValidation>
        <x14:dataValidation type="list" allowBlank="1" showInputMessage="1" showErrorMessage="1" xr:uid="{00000000-0002-0000-0700-0000DB000000}">
          <x14:formula1>
            <xm:f>OFFSET(Paramétrage!$K$3,1,MATCH($M$90,Paramétrage!$K$3:$O$3,0)-1,COUNTA(OFFSET(Paramétrage!$K$3,1,MATCH($M$90,Paramétrage!$K$3:$O$3,0)-1,81,1)),1)</xm:f>
          </x14:formula1>
          <xm:sqref>N90</xm:sqref>
        </x14:dataValidation>
        <x14:dataValidation type="list" allowBlank="1" showInputMessage="1" showErrorMessage="1" xr:uid="{00000000-0002-0000-0700-0000DC000000}">
          <x14:formula1>
            <xm:f>OFFSET(Paramétrage!$K$3,1,MATCH($M$91,Paramétrage!$K$3:$O$3,0)-1,COUNTA(OFFSET(Paramétrage!$K$3,1,MATCH($M$91,Paramétrage!$K$3:$O$3,0)-1,81,1)),1)</xm:f>
          </x14:formula1>
          <xm:sqref>N91</xm:sqref>
        </x14:dataValidation>
        <x14:dataValidation type="list" allowBlank="1" showInputMessage="1" showErrorMessage="1" xr:uid="{00000000-0002-0000-0700-0000DD000000}">
          <x14:formula1>
            <xm:f>OFFSET(Paramétrage!$K$3,1,MATCH($M$92,Paramétrage!$K$3:$O$3,0)-1,COUNTA(OFFSET(Paramétrage!$K$3,1,MATCH($M$92,Paramétrage!$K$3:$O$3,0)-1,81,1)),1)</xm:f>
          </x14:formula1>
          <xm:sqref>N92</xm:sqref>
        </x14:dataValidation>
        <x14:dataValidation type="list" allowBlank="1" showInputMessage="1" showErrorMessage="1" xr:uid="{00000000-0002-0000-0700-0000DE000000}">
          <x14:formula1>
            <xm:f>OFFSET(Paramétrage!$K$3,1,MATCH($M$93,Paramétrage!$K$3:$O$3,0)-1,COUNTA(OFFSET(Paramétrage!$K$3,1,MATCH($M$93,Paramétrage!$K$3:$O$3,0)-1,81,1)),1)</xm:f>
          </x14:formula1>
          <xm:sqref>N93</xm:sqref>
        </x14:dataValidation>
        <x14:dataValidation type="list" allowBlank="1" showInputMessage="1" showErrorMessage="1" xr:uid="{00000000-0002-0000-0700-0000DF000000}">
          <x14:formula1>
            <xm:f>OFFSET(Paramétrage!$K$3,1,MATCH($M$94,Paramétrage!$K$3:$O$3,0)-1,COUNTA(OFFSET(Paramétrage!$K$3,1,MATCH($M$94,Paramétrage!$K$3:$O$3,0)-1,81,1)),1)</xm:f>
          </x14:formula1>
          <xm:sqref>N94</xm:sqref>
        </x14:dataValidation>
        <x14:dataValidation type="list" allowBlank="1" showInputMessage="1" showErrorMessage="1" xr:uid="{00000000-0002-0000-0700-0000E0000000}">
          <x14:formula1>
            <xm:f>OFFSET(Paramétrage!$K$3,1,MATCH($M$95,Paramétrage!$K$3:$O$3,0)-1,COUNTA(OFFSET(Paramétrage!$K$3,1,MATCH($M$95,Paramétrage!$K$3:$O$3,0)-1,81,1)),1)</xm:f>
          </x14:formula1>
          <xm:sqref>N95</xm:sqref>
        </x14:dataValidation>
        <x14:dataValidation type="list" allowBlank="1" showInputMessage="1" showErrorMessage="1" xr:uid="{00000000-0002-0000-0700-0000E1000000}">
          <x14:formula1>
            <xm:f>OFFSET(Paramétrage!$K$3,1,MATCH($M$96,Paramétrage!$K$3:$O$3,0)-1,COUNTA(OFFSET(Paramétrage!$K$3,1,MATCH($M$96,Paramétrage!$K$3:$O$3,0)-1,81,1)),1)</xm:f>
          </x14:formula1>
          <xm:sqref>N96</xm:sqref>
        </x14:dataValidation>
        <x14:dataValidation type="list" allowBlank="1" showInputMessage="1" showErrorMessage="1" xr:uid="{00000000-0002-0000-0700-0000E2000000}">
          <x14:formula1>
            <xm:f>OFFSET(Paramétrage!$K$3,1,MATCH($M$97,Paramétrage!$K$3:$O$3,0)-1,COUNTA(OFFSET(Paramétrage!$K$3,1,MATCH($M$97,Paramétrage!$K$3:$O$3,0)-1,81,1)),1)</xm:f>
          </x14:formula1>
          <xm:sqref>N97</xm:sqref>
        </x14:dataValidation>
        <x14:dataValidation type="list" allowBlank="1" showInputMessage="1" showErrorMessage="1" xr:uid="{00000000-0002-0000-0700-0000E3000000}">
          <x14:formula1>
            <xm:f>OFFSET(Paramétrage!$K$3,1,MATCH($M$98,Paramétrage!$K$3:$O$3,0)-1,COUNTA(OFFSET(Paramétrage!$K$3,1,MATCH($M$98,Paramétrage!$K$3:$O$3,0)-1,81,1)),1)</xm:f>
          </x14:formula1>
          <xm:sqref>N98</xm:sqref>
        </x14:dataValidation>
        <x14:dataValidation type="list" allowBlank="1" showInputMessage="1" showErrorMessage="1" xr:uid="{00000000-0002-0000-0700-0000E4000000}">
          <x14:formula1>
            <xm:f>OFFSET(Paramétrage!$K$3,1,MATCH($M$99,Paramétrage!$K$3:$O$3,0)-1,COUNTA(OFFSET(Paramétrage!$K$3,1,MATCH($M$99,Paramétrage!$K$3:$O$3,0)-1,81,1)),1)</xm:f>
          </x14:formula1>
          <xm:sqref>N99</xm:sqref>
        </x14:dataValidation>
        <x14:dataValidation type="list" allowBlank="1" showInputMessage="1" showErrorMessage="1" xr:uid="{00000000-0002-0000-0700-0000E5000000}">
          <x14:formula1>
            <xm:f>OFFSET(Paramétrage!$K$3,1,MATCH($M$100,Paramétrage!$K$3:$O$3,0)-1,COUNTA(OFFSET(Paramétrage!$K$3,1,MATCH($M$100,Paramétrage!$K$3:$O$3,0)-1,81,1)),1)</xm:f>
          </x14:formula1>
          <xm:sqref>N100</xm:sqref>
        </x14:dataValidation>
        <x14:dataValidation type="list" allowBlank="1" showInputMessage="1" showErrorMessage="1" xr:uid="{00000000-0002-0000-0700-0000E6000000}">
          <x14:formula1>
            <xm:f>OFFSET(Paramétrage!$K$3,1,MATCH($M$101,Paramétrage!$K$3:$O$3,0)-1,COUNTA(OFFSET(Paramétrage!$K$3,1,MATCH($M$101,Paramétrage!$K$3:$O$3,0)-1,81,1)),1)</xm:f>
          </x14:formula1>
          <xm:sqref>N101</xm:sqref>
        </x14:dataValidation>
        <x14:dataValidation type="list" allowBlank="1" showInputMessage="1" showErrorMessage="1" xr:uid="{00000000-0002-0000-0700-0000E7000000}">
          <x14:formula1>
            <xm:f>OFFSET(Paramétrage!$K$3,1,MATCH($M$102,Paramétrage!$K$3:$O$3,0)-1,COUNTA(OFFSET(Paramétrage!$K$3,1,MATCH($M$102,Paramétrage!$K$3:$O$3,0)-1,81,1)),1)</xm:f>
          </x14:formula1>
          <xm:sqref>N102</xm:sqref>
        </x14:dataValidation>
        <x14:dataValidation type="list" allowBlank="1" showInputMessage="1" showErrorMessage="1" xr:uid="{00000000-0002-0000-0700-0000E8000000}">
          <x14:formula1>
            <xm:f>OFFSET(Paramétrage!$K$3,1,MATCH($M$103,Paramétrage!$K$3:$O$3,0)-1,COUNTA(OFFSET(Paramétrage!$K$3,1,MATCH($M$103,Paramétrage!$K$3:$O$3,0)-1,81,1)),1)</xm:f>
          </x14:formula1>
          <xm:sqref>N103</xm:sqref>
        </x14:dataValidation>
        <x14:dataValidation type="list" allowBlank="1" showInputMessage="1" showErrorMessage="1" xr:uid="{00000000-0002-0000-0700-0000E9000000}">
          <x14:formula1>
            <xm:f>OFFSET(Paramétrage!$K$3,1,MATCH($M$104,Paramétrage!$K$3:$O$3,0)-1,COUNTA(OFFSET(Paramétrage!$K$3,1,MATCH($M$104,Paramétrage!$K$3:$O$3,0)-1,81,1)),1)</xm:f>
          </x14:formula1>
          <xm:sqref>N104</xm:sqref>
        </x14:dataValidation>
        <x14:dataValidation type="list" allowBlank="1" showInputMessage="1" showErrorMessage="1" xr:uid="{00000000-0002-0000-0700-0000EA000000}">
          <x14:formula1>
            <xm:f>OFFSET(Paramétrage!$K$3,1,MATCH($M$105,Paramétrage!$K$3:$O$3,0)-1,COUNTA(OFFSET(Paramétrage!$K$3,1,MATCH($M$105,Paramétrage!$K$3:$O$3,0)-1,81,1)),1)</xm:f>
          </x14:formula1>
          <xm:sqref>N105</xm:sqref>
        </x14:dataValidation>
        <x14:dataValidation type="list" allowBlank="1" showInputMessage="1" showErrorMessage="1" xr:uid="{00000000-0002-0000-0700-0000EB000000}">
          <x14:formula1>
            <xm:f>OFFSET(Paramétrage!$K$3,1,MATCH($M$106,Paramétrage!$K$3:$O$3,0)-1,COUNTA(OFFSET(Paramétrage!$K$3,1,MATCH($M$106,Paramétrage!$K$3:$O$3,0)-1,81,1)),1)</xm:f>
          </x14:formula1>
          <xm:sqref>N106</xm:sqref>
        </x14:dataValidation>
        <x14:dataValidation type="list" allowBlank="1" showInputMessage="1" showErrorMessage="1" xr:uid="{00000000-0002-0000-0700-0000EC000000}">
          <x14:formula1>
            <xm:f>OFFSET(Paramétrage!$K$3,1,MATCH($M$107,Paramétrage!$K$3:$O$3,0)-1,COUNTA(OFFSET(Paramétrage!$K$3,1,MATCH($M$107,Paramétrage!$K$3:$O$3,0)-1,81,1)),1)</xm:f>
          </x14:formula1>
          <xm:sqref>N107</xm:sqref>
        </x14:dataValidation>
        <x14:dataValidation type="list" allowBlank="1" showInputMessage="1" showErrorMessage="1" xr:uid="{00000000-0002-0000-0700-0000ED000000}">
          <x14:formula1>
            <xm:f>OFFSET(Paramétrage!$K$3,1,MATCH($M$108,Paramétrage!$K$3:$O$3,0)-1,COUNTA(OFFSET(Paramétrage!$K$3,1,MATCH($M$108,Paramétrage!$K$3:$O$3,0)-1,81,1)),1)</xm:f>
          </x14:formula1>
          <xm:sqref>N108</xm:sqref>
        </x14:dataValidation>
        <x14:dataValidation type="list" allowBlank="1" showInputMessage="1" showErrorMessage="1" xr:uid="{00000000-0002-0000-0700-0000EE000000}">
          <x14:formula1>
            <xm:f>OFFSET(Paramétrage!$K$3,1,MATCH($M$109,Paramétrage!$K$3:$O$3,0)-1,COUNTA(OFFSET(Paramétrage!$K$3,1,MATCH($M$109,Paramétrage!$K$3:$O$3,0)-1,81,1)),1)</xm:f>
          </x14:formula1>
          <xm:sqref>N109</xm:sqref>
        </x14:dataValidation>
        <x14:dataValidation type="list" allowBlank="1" showInputMessage="1" showErrorMessage="1" xr:uid="{00000000-0002-0000-0700-0000EF000000}">
          <x14:formula1>
            <xm:f>OFFSET(Paramétrage!$K$3,1,MATCH($M$110,Paramétrage!$K$3:$O$3,0)-1,COUNTA(OFFSET(Paramétrage!$K$3,1,MATCH($M$110,Paramétrage!$K$3:$O$3,0)-1,81,1)),1)</xm:f>
          </x14:formula1>
          <xm:sqref>N110</xm:sqref>
        </x14:dataValidation>
        <x14:dataValidation type="list" allowBlank="1" showInputMessage="1" showErrorMessage="1" xr:uid="{00000000-0002-0000-0700-0000F0000000}">
          <x14:formula1>
            <xm:f>OFFSET(Paramétrage!$K$3,1,MATCH($M$111,Paramétrage!$K$3:$O$3,0)-1,COUNTA(OFFSET(Paramétrage!$K$3,1,MATCH($M$111,Paramétrage!$K$3:$O$3,0)-1,81,1)),1)</xm:f>
          </x14:formula1>
          <xm:sqref>N111</xm:sqref>
        </x14:dataValidation>
        <x14:dataValidation type="list" allowBlank="1" showInputMessage="1" showErrorMessage="1" xr:uid="{00000000-0002-0000-0700-0000F1000000}">
          <x14:formula1>
            <xm:f>OFFSET(Paramétrage!$K$3,1,MATCH($M$112,Paramétrage!$K$3:$O$3,0)-1,COUNTA(OFFSET(Paramétrage!$K$3,1,MATCH($M$112,Paramétrage!$K$3:$O$3,0)-1,81,1)),1)</xm:f>
          </x14:formula1>
          <xm:sqref>N112</xm:sqref>
        </x14:dataValidation>
        <x14:dataValidation type="list" allowBlank="1" showInputMessage="1" showErrorMessage="1" xr:uid="{00000000-0002-0000-0700-0000F2000000}">
          <x14:formula1>
            <xm:f>OFFSET(Paramétrage!$K$3,1,MATCH($M$113,Paramétrage!$K$3:$O$3,0)-1,COUNTA(OFFSET(Paramétrage!$K$3,1,MATCH($M$113,Paramétrage!$K$3:$O$3,0)-1,81,1)),1)</xm:f>
          </x14:formula1>
          <xm:sqref>N113</xm:sqref>
        </x14:dataValidation>
        <x14:dataValidation type="list" allowBlank="1" showInputMessage="1" showErrorMessage="1" xr:uid="{00000000-0002-0000-0700-0000F3000000}">
          <x14:formula1>
            <xm:f>OFFSET(Paramétrage!$K$3,1,MATCH($M$114,Paramétrage!$K$3:$O$3,0)-1,COUNTA(OFFSET(Paramétrage!$K$3,1,MATCH($M$114,Paramétrage!$K$3:$O$3,0)-1,81,1)),1)</xm:f>
          </x14:formula1>
          <xm:sqref>N114</xm:sqref>
        </x14:dataValidation>
        <x14:dataValidation type="list" allowBlank="1" showInputMessage="1" showErrorMessage="1" xr:uid="{00000000-0002-0000-0700-0000F4000000}">
          <x14:formula1>
            <xm:f>OFFSET(Paramétrage!$K$3,1,MATCH($M$115,Paramétrage!$K$3:$O$3,0)-1,COUNTA(OFFSET(Paramétrage!$K$3,1,MATCH($M$115,Paramétrage!$K$3:$O$3,0)-1,81,1)),1)</xm:f>
          </x14:formula1>
          <xm:sqref>N115</xm:sqref>
        </x14:dataValidation>
        <x14:dataValidation type="list" allowBlank="1" showInputMessage="1" showErrorMessage="1" xr:uid="{00000000-0002-0000-0700-0000F5000000}">
          <x14:formula1>
            <xm:f>OFFSET(Paramétrage!$K$3,1,MATCH($M$116,Paramétrage!$K$3:$O$3,0)-1,COUNTA(OFFSET(Paramétrage!$K$3,1,MATCH($M$116,Paramétrage!$K$3:$O$3,0)-1,81,1)),1)</xm:f>
          </x14:formula1>
          <xm:sqref>N116</xm:sqref>
        </x14:dataValidation>
        <x14:dataValidation type="list" allowBlank="1" showInputMessage="1" showErrorMessage="1" xr:uid="{00000000-0002-0000-0700-0000F6000000}">
          <x14:formula1>
            <xm:f>OFFSET(Paramétrage!$K$3,1,MATCH($M$117,Paramétrage!$K$3:$O$3,0)-1,COUNTA(OFFSET(Paramétrage!$K$3,1,MATCH($M$117,Paramétrage!$K$3:$O$3,0)-1,81,1)),1)</xm:f>
          </x14:formula1>
          <xm:sqref>N117</xm:sqref>
        </x14:dataValidation>
        <x14:dataValidation type="list" allowBlank="1" showInputMessage="1" showErrorMessage="1" xr:uid="{00000000-0002-0000-0700-0000F7000000}">
          <x14:formula1>
            <xm:f>OFFSET(Paramétrage!$K$3,1,MATCH($M$118,Paramétrage!$K$3:$O$3,0)-1,COUNTA(OFFSET(Paramétrage!$K$3,1,MATCH($M$118,Paramétrage!$K$3:$O$3,0)-1,81,1)),1)</xm:f>
          </x14:formula1>
          <xm:sqref>N118</xm:sqref>
        </x14:dataValidation>
        <x14:dataValidation type="list" allowBlank="1" showInputMessage="1" showErrorMessage="1" xr:uid="{00000000-0002-0000-0700-0000F8000000}">
          <x14:formula1>
            <xm:f>OFFSET(Paramétrage!$K$3,1,MATCH($M$119,Paramétrage!$K$3:$O$3,0)-1,COUNTA(OFFSET(Paramétrage!$K$3,1,MATCH($M$119,Paramétrage!$K$3:$O$3,0)-1,81,1)),1)</xm:f>
          </x14:formula1>
          <xm:sqref>N119</xm:sqref>
        </x14:dataValidation>
        <x14:dataValidation type="list" allowBlank="1" showInputMessage="1" showErrorMessage="1" xr:uid="{00000000-0002-0000-0700-0000F9000000}">
          <x14:formula1>
            <xm:f>OFFSET(Paramétrage!$K$3,1,MATCH($M$120,Paramétrage!$K$3:$O$3,0)-1,COUNTA(OFFSET(Paramétrage!$K$3,1,MATCH($M$120,Paramétrage!$K$3:$O$3,0)-1,81,1)),1)</xm:f>
          </x14:formula1>
          <xm:sqref>N120</xm:sqref>
        </x14:dataValidation>
        <x14:dataValidation type="list" allowBlank="1" showInputMessage="1" showErrorMessage="1" xr:uid="{00000000-0002-0000-0700-0000FA000000}">
          <x14:formula1>
            <xm:f>OFFSET(Paramétrage!$K$3,1,MATCH($M$121,Paramétrage!$K$3:$O$3,0)-1,COUNTA(OFFSET(Paramétrage!$K$3,1,MATCH($M$121,Paramétrage!$K$3:$O$3,0)-1,81,1)),1)</xm:f>
          </x14:formula1>
          <xm:sqref>N121</xm:sqref>
        </x14:dataValidation>
        <x14:dataValidation type="list" allowBlank="1" showInputMessage="1" showErrorMessage="1" xr:uid="{00000000-0002-0000-0700-0000FB000000}">
          <x14:formula1>
            <xm:f>OFFSET(Paramétrage!$K$3,1,MATCH($M$122,Paramétrage!$K$3:$O$3,0)-1,COUNTA(OFFSET(Paramétrage!$K$3,1,MATCH($M$122,Paramétrage!$K$3:$O$3,0)-1,81,1)),1)</xm:f>
          </x14:formula1>
          <xm:sqref>N122</xm:sqref>
        </x14:dataValidation>
        <x14:dataValidation type="list" allowBlank="1" showInputMessage="1" showErrorMessage="1" xr:uid="{00000000-0002-0000-0700-0000FC000000}">
          <x14:formula1>
            <xm:f>OFFSET(Paramétrage!$K$3,1,MATCH($M$123,Paramétrage!$K$3:$O$3,0)-1,COUNTA(OFFSET(Paramétrage!$K$3,1,MATCH($M$123,Paramétrage!$K$3:$O$3,0)-1,81,1)),1)</xm:f>
          </x14:formula1>
          <xm:sqref>N123</xm:sqref>
        </x14:dataValidation>
        <x14:dataValidation type="list" allowBlank="1" showInputMessage="1" showErrorMessage="1" xr:uid="{00000000-0002-0000-0700-0000FD000000}">
          <x14:formula1>
            <xm:f>OFFSET(Paramétrage!$K$3,1,MATCH($M$124,Paramétrage!$K$3:$O$3,0)-1,COUNTA(OFFSET(Paramétrage!$K$3,1,MATCH($M$124,Paramétrage!$K$3:$O$3,0)-1,81,1)),1)</xm:f>
          </x14:formula1>
          <xm:sqref>N124</xm:sqref>
        </x14:dataValidation>
        <x14:dataValidation type="list" allowBlank="1" showInputMessage="1" showErrorMessage="1" xr:uid="{00000000-0002-0000-0700-0000FE000000}">
          <x14:formula1>
            <xm:f>OFFSET(Paramétrage!$K$3,1,MATCH($M$125,Paramétrage!$K$3:$O$3,0)-1,COUNTA(OFFSET(Paramétrage!$K$3,1,MATCH($M$125,Paramétrage!$K$3:$O$3,0)-1,81,1)),1)</xm:f>
          </x14:formula1>
          <xm:sqref>N125</xm:sqref>
        </x14:dataValidation>
        <x14:dataValidation type="list" allowBlank="1" showInputMessage="1" showErrorMessage="1" xr:uid="{00000000-0002-0000-0700-0000FF000000}">
          <x14:formula1>
            <xm:f>OFFSET(Paramétrage!$K$3,1,MATCH($M$126,Paramétrage!$K$3:$O$3,0)-1,COUNTA(OFFSET(Paramétrage!$K$3,1,MATCH($M$126,Paramétrage!$K$3:$O$3,0)-1,81,1)),1)</xm:f>
          </x14:formula1>
          <xm:sqref>N126</xm:sqref>
        </x14:dataValidation>
        <x14:dataValidation type="list" allowBlank="1" showInputMessage="1" showErrorMessage="1" xr:uid="{00000000-0002-0000-0700-000000010000}">
          <x14:formula1>
            <xm:f>OFFSET(Paramétrage!$K$3,1,MATCH($M$127,Paramétrage!$K$3:$O$3,0)-1,COUNTA(OFFSET(Paramétrage!$K$3,1,MATCH($M$127,Paramétrage!$K$3:$O$3,0)-1,81,1)),1)</xm:f>
          </x14:formula1>
          <xm:sqref>N127</xm:sqref>
        </x14:dataValidation>
        <x14:dataValidation type="list" allowBlank="1" showInputMessage="1" showErrorMessage="1" xr:uid="{00000000-0002-0000-0700-000001010000}">
          <x14:formula1>
            <xm:f>OFFSET(Paramétrage!$K$3,1,MATCH($M$128,Paramétrage!$K$3:$O$3,0)-1,COUNTA(OFFSET(Paramétrage!$K$3,1,MATCH($M$128,Paramétrage!$K$3:$O$3,0)-1,81,1)),1)</xm:f>
          </x14:formula1>
          <xm:sqref>N128</xm:sqref>
        </x14:dataValidation>
        <x14:dataValidation type="list" allowBlank="1" showInputMessage="1" showErrorMessage="1" xr:uid="{00000000-0002-0000-0700-000002010000}">
          <x14:formula1>
            <xm:f>OFFSET(Paramétrage!$K$3,1,MATCH($M$129,Paramétrage!$K$3:$O$3,0)-1,COUNTA(OFFSET(Paramétrage!$K$3,1,MATCH($M$129,Paramétrage!$K$3:$O$3,0)-1,81,1)),1)</xm:f>
          </x14:formula1>
          <xm:sqref>N129</xm:sqref>
        </x14:dataValidation>
        <x14:dataValidation type="list" allowBlank="1" showInputMessage="1" showErrorMessage="1" xr:uid="{00000000-0002-0000-0700-000003010000}">
          <x14:formula1>
            <xm:f>OFFSET(Paramétrage!$K$3,1,MATCH($M$130,Paramétrage!$K$3:$O$3,0)-1,COUNTA(OFFSET(Paramétrage!$K$3,1,MATCH($M$130,Paramétrage!$K$3:$O$3,0)-1,81,1)),1)</xm:f>
          </x14:formula1>
          <xm:sqref>N130</xm:sqref>
        </x14:dataValidation>
        <x14:dataValidation type="list" allowBlank="1" showInputMessage="1" showErrorMessage="1" xr:uid="{00000000-0002-0000-0700-000004010000}">
          <x14:formula1>
            <xm:f>OFFSET(Paramétrage!$K$3,1,MATCH($M$131,Paramétrage!$K$3:$O$3,0)-1,COUNTA(OFFSET(Paramétrage!$K$3,1,MATCH($M$131,Paramétrage!$K$3:$O$3,0)-1,81,1)),1)</xm:f>
          </x14:formula1>
          <xm:sqref>N131</xm:sqref>
        </x14:dataValidation>
        <x14:dataValidation type="list" allowBlank="1" showInputMessage="1" showErrorMessage="1" xr:uid="{00000000-0002-0000-0700-000005010000}">
          <x14:formula1>
            <xm:f>OFFSET(Paramétrage!$K$3,1,MATCH($M$132,Paramétrage!$K$3:$O$3,0)-1,COUNTA(OFFSET(Paramétrage!$K$3,1,MATCH($M$132,Paramétrage!$K$3:$O$3,0)-1,81,1)),1)</xm:f>
          </x14:formula1>
          <xm:sqref>N132</xm:sqref>
        </x14:dataValidation>
        <x14:dataValidation type="list" allowBlank="1" showInputMessage="1" showErrorMessage="1" xr:uid="{00000000-0002-0000-0700-000006010000}">
          <x14:formula1>
            <xm:f>OFFSET(Paramétrage!$K$3,1,MATCH($M$133,Paramétrage!$K$3:$O$3,0)-1,COUNTA(OFFSET(Paramétrage!$K$3,1,MATCH($M$133,Paramétrage!$K$3:$O$3,0)-1,81,1)),1)</xm:f>
          </x14:formula1>
          <xm:sqref>N133</xm:sqref>
        </x14:dataValidation>
        <x14:dataValidation type="list" allowBlank="1" showInputMessage="1" showErrorMessage="1" xr:uid="{00000000-0002-0000-0700-000007010000}">
          <x14:formula1>
            <xm:f>OFFSET(Paramétrage!$K$3,1,MATCH($M$134,Paramétrage!$K$3:$O$3,0)-1,COUNTA(OFFSET(Paramétrage!$K$3,1,MATCH($M$134,Paramétrage!$K$3:$O$3,0)-1,81,1)),1)</xm:f>
          </x14:formula1>
          <xm:sqref>N134</xm:sqref>
        </x14:dataValidation>
        <x14:dataValidation type="list" allowBlank="1" showInputMessage="1" showErrorMessage="1" xr:uid="{00000000-0002-0000-0700-000008010000}">
          <x14:formula1>
            <xm:f>OFFSET(Paramétrage!$K$3,1,MATCH($M$135,Paramétrage!$K$3:$O$3,0)-1,COUNTA(OFFSET(Paramétrage!$K$3,1,MATCH($M$135,Paramétrage!$K$3:$O$3,0)-1,81,1)),1)</xm:f>
          </x14:formula1>
          <xm:sqref>N135</xm:sqref>
        </x14:dataValidation>
        <x14:dataValidation type="list" allowBlank="1" showInputMessage="1" showErrorMessage="1" xr:uid="{00000000-0002-0000-0700-000009010000}">
          <x14:formula1>
            <xm:f>OFFSET(Paramétrage!$K$3,1,MATCH($M$136,Paramétrage!$K$3:$O$3,0)-1,COUNTA(OFFSET(Paramétrage!$K$3,1,MATCH($M$136,Paramétrage!$K$3:$O$3,0)-1,81,1)),1)</xm:f>
          </x14:formula1>
          <xm:sqref>N136</xm:sqref>
        </x14:dataValidation>
        <x14:dataValidation type="list" allowBlank="1" showInputMessage="1" showErrorMessage="1" xr:uid="{00000000-0002-0000-0700-00000A010000}">
          <x14:formula1>
            <xm:f>OFFSET(Paramétrage!$K$3,1,MATCH($M$137,Paramétrage!$K$3:$O$3,0)-1,COUNTA(OFFSET(Paramétrage!$K$3,1,MATCH($M$137,Paramétrage!$K$3:$O$3,0)-1,81,1)),1)</xm:f>
          </x14:formula1>
          <xm:sqref>N137</xm:sqref>
        </x14:dataValidation>
        <x14:dataValidation type="list" allowBlank="1" showInputMessage="1" showErrorMessage="1" xr:uid="{00000000-0002-0000-0700-00000B010000}">
          <x14:formula1>
            <xm:f>OFFSET(Paramétrage!$K$3,1,MATCH($M$138,Paramétrage!$K$3:$O$3,0)-1,COUNTA(OFFSET(Paramétrage!$K$3,1,MATCH($M$138,Paramétrage!$K$3:$O$3,0)-1,81,1)),1)</xm:f>
          </x14:formula1>
          <xm:sqref>N138</xm:sqref>
        </x14:dataValidation>
        <x14:dataValidation type="list" allowBlank="1" showInputMessage="1" showErrorMessage="1" xr:uid="{00000000-0002-0000-0700-00000C010000}">
          <x14:formula1>
            <xm:f>OFFSET(Paramétrage!$K$3,1,MATCH($M$139,Paramétrage!$K$3:$O$3,0)-1,COUNTA(OFFSET(Paramétrage!$K$3,1,MATCH($M$139,Paramétrage!$K$3:$O$3,0)-1,81,1)),1)</xm:f>
          </x14:formula1>
          <xm:sqref>N139</xm:sqref>
        </x14:dataValidation>
        <x14:dataValidation type="list" allowBlank="1" showInputMessage="1" showErrorMessage="1" xr:uid="{00000000-0002-0000-0700-00000D010000}">
          <x14:formula1>
            <xm:f>OFFSET(Paramétrage!$K$3,1,MATCH($M$140,Paramétrage!$K$3:$O$3,0)-1,COUNTA(OFFSET(Paramétrage!$K$3,1,MATCH($M$140,Paramétrage!$K$3:$O$3,0)-1,81,1)),1)</xm:f>
          </x14:formula1>
          <xm:sqref>N140</xm:sqref>
        </x14:dataValidation>
        <x14:dataValidation type="list" allowBlank="1" showInputMessage="1" showErrorMessage="1" xr:uid="{00000000-0002-0000-0700-00000E010000}">
          <x14:formula1>
            <xm:f>OFFSET(Paramétrage!$K$3,1,MATCH($M$141,Paramétrage!$K$3:$O$3,0)-1,COUNTA(OFFSET(Paramétrage!$K$3,1,MATCH($M$141,Paramétrage!$K$3:$O$3,0)-1,81,1)),1)</xm:f>
          </x14:formula1>
          <xm:sqref>N141</xm:sqref>
        </x14:dataValidation>
        <x14:dataValidation type="list" allowBlank="1" showInputMessage="1" showErrorMessage="1" xr:uid="{00000000-0002-0000-0700-00000F010000}">
          <x14:formula1>
            <xm:f>OFFSET(Paramétrage!$K$3,1,MATCH($M$142,Paramétrage!$K$3:$O$3,0)-1,COUNTA(OFFSET(Paramétrage!$K$3,1,MATCH($M$142,Paramétrage!$K$3:$O$3,0)-1,81,1)),1)</xm:f>
          </x14:formula1>
          <xm:sqref>N142</xm:sqref>
        </x14:dataValidation>
        <x14:dataValidation type="list" allowBlank="1" showInputMessage="1" showErrorMessage="1" xr:uid="{00000000-0002-0000-0700-000010010000}">
          <x14:formula1>
            <xm:f>OFFSET(Paramétrage!$K$3,1,MATCH($M$143,Paramétrage!$K$3:$O$3,0)-1,COUNTA(OFFSET(Paramétrage!$K$3,1,MATCH($M$143,Paramétrage!$K$3:$O$3,0)-1,81,1)),1)</xm:f>
          </x14:formula1>
          <xm:sqref>N143</xm:sqref>
        </x14:dataValidation>
        <x14:dataValidation type="list" allowBlank="1" showInputMessage="1" showErrorMessage="1" xr:uid="{00000000-0002-0000-0700-000011010000}">
          <x14:formula1>
            <xm:f>OFFSET(Paramétrage!$K$3,1,MATCH($M$144,Paramétrage!$K$3:$O$3,0)-1,COUNTA(OFFSET(Paramétrage!$K$3,1,MATCH($M$144,Paramétrage!$K$3:$O$3,0)-1,81,1)),1)</xm:f>
          </x14:formula1>
          <xm:sqref>N144</xm:sqref>
        </x14:dataValidation>
        <x14:dataValidation type="list" allowBlank="1" showInputMessage="1" showErrorMessage="1" xr:uid="{00000000-0002-0000-0700-000012010000}">
          <x14:formula1>
            <xm:f>OFFSET(Paramétrage!$K$3,1,MATCH($M$145,Paramétrage!$K$3:$O$3,0)-1,COUNTA(OFFSET(Paramétrage!$K$3,1,MATCH($M$145,Paramétrage!$K$3:$O$3,0)-1,81,1)),1)</xm:f>
          </x14:formula1>
          <xm:sqref>N145</xm:sqref>
        </x14:dataValidation>
        <x14:dataValidation type="list" allowBlank="1" showInputMessage="1" showErrorMessage="1" xr:uid="{00000000-0002-0000-0700-000013010000}">
          <x14:formula1>
            <xm:f>OFFSET(Paramétrage!$K$3,1,MATCH($M$146,Paramétrage!$K$3:$O$3,0)-1,COUNTA(OFFSET(Paramétrage!$K$3,1,MATCH($M$146,Paramétrage!$K$3:$O$3,0)-1,81,1)),1)</xm:f>
          </x14:formula1>
          <xm:sqref>N146</xm:sqref>
        </x14:dataValidation>
        <x14:dataValidation type="list" allowBlank="1" showInputMessage="1" showErrorMessage="1" xr:uid="{00000000-0002-0000-0700-000014010000}">
          <x14:formula1>
            <xm:f>OFFSET(Paramétrage!$K$3,1,MATCH($M$147,Paramétrage!$K$3:$O$3,0)-1,COUNTA(OFFSET(Paramétrage!$K$3,1,MATCH($M$147,Paramétrage!$K$3:$O$3,0)-1,81,1)),1)</xm:f>
          </x14:formula1>
          <xm:sqref>N147</xm:sqref>
        </x14:dataValidation>
        <x14:dataValidation type="list" allowBlank="1" showInputMessage="1" showErrorMessage="1" xr:uid="{00000000-0002-0000-0700-000015010000}">
          <x14:formula1>
            <xm:f>OFFSET(Paramétrage!$K$3,1,MATCH($M$148,Paramétrage!$K$3:$O$3,0)-1,COUNTA(OFFSET(Paramétrage!$K$3,1,MATCH($M$148,Paramétrage!$K$3:$O$3,0)-1,81,1)),1)</xm:f>
          </x14:formula1>
          <xm:sqref>N148</xm:sqref>
        </x14:dataValidation>
        <x14:dataValidation type="list" allowBlank="1" showInputMessage="1" showErrorMessage="1" xr:uid="{00000000-0002-0000-0700-000016010000}">
          <x14:formula1>
            <xm:f>OFFSET(Paramétrage!$K$3,1,MATCH($M$149,Paramétrage!$K$3:$O$3,0)-1,COUNTA(OFFSET(Paramétrage!$K$3,1,MATCH($M$149,Paramétrage!$K$3:$O$3,0)-1,81,1)),1)</xm:f>
          </x14:formula1>
          <xm:sqref>N149</xm:sqref>
        </x14:dataValidation>
        <x14:dataValidation type="list" allowBlank="1" showInputMessage="1" showErrorMessage="1" xr:uid="{00000000-0002-0000-0700-000017010000}">
          <x14:formula1>
            <xm:f>OFFSET(Paramétrage!$K$3,1,MATCH($M$150,Paramétrage!$K$3:$O$3,0)-1,COUNTA(OFFSET(Paramétrage!$K$3,1,MATCH($M$150,Paramétrage!$K$3:$O$3,0)-1,81,1)),1)</xm:f>
          </x14:formula1>
          <xm:sqref>N150</xm:sqref>
        </x14:dataValidation>
        <x14:dataValidation type="list" allowBlank="1" showInputMessage="1" showErrorMessage="1" xr:uid="{00000000-0002-0000-0700-000018010000}">
          <x14:formula1>
            <xm:f>OFFSET(Paramétrage!$K$3,1,MATCH($M$151,Paramétrage!$K$3:$O$3,0)-1,COUNTA(OFFSET(Paramétrage!$K$3,1,MATCH($M$151,Paramétrage!$K$3:$O$3,0)-1,81,1)),1)</xm:f>
          </x14:formula1>
          <xm:sqref>N151</xm:sqref>
        </x14:dataValidation>
        <x14:dataValidation type="list" allowBlank="1" showInputMessage="1" showErrorMessage="1" xr:uid="{00000000-0002-0000-0700-000019010000}">
          <x14:formula1>
            <xm:f>OFFSET(Paramétrage!$K$3,1,MATCH($M$152,Paramétrage!$K$3:$O$3,0)-1,COUNTA(OFFSET(Paramétrage!$K$3,1,MATCH($M$152,Paramétrage!$K$3:$O$3,0)-1,81,1)),1)</xm:f>
          </x14:formula1>
          <xm:sqref>N152</xm:sqref>
        </x14:dataValidation>
        <x14:dataValidation type="list" allowBlank="1" showInputMessage="1" showErrorMessage="1" xr:uid="{00000000-0002-0000-0700-00001A010000}">
          <x14:formula1>
            <xm:f>OFFSET(Paramétrage!$K$3,1,MATCH($M$153,Paramétrage!$K$3:$O$3,0)-1,COUNTA(OFFSET(Paramétrage!$K$3,1,MATCH($M$153,Paramétrage!$K$3:$O$3,0)-1,81,1)),1)</xm:f>
          </x14:formula1>
          <xm:sqref>N153</xm:sqref>
        </x14:dataValidation>
        <x14:dataValidation type="list" allowBlank="1" showInputMessage="1" showErrorMessage="1" xr:uid="{00000000-0002-0000-0700-00001B010000}">
          <x14:formula1>
            <xm:f>OFFSET(Paramétrage!$K$3,1,MATCH($M$154,Paramétrage!$K$3:$O$3,0)-1,COUNTA(OFFSET(Paramétrage!$K$3,1,MATCH($M$154,Paramétrage!$K$3:$O$3,0)-1,81,1)),1)</xm:f>
          </x14:formula1>
          <xm:sqref>N154</xm:sqref>
        </x14:dataValidation>
        <x14:dataValidation type="list" allowBlank="1" showInputMessage="1" showErrorMessage="1" xr:uid="{00000000-0002-0000-0700-00001C010000}">
          <x14:formula1>
            <xm:f>OFFSET(Paramétrage!$K$3,1,MATCH($M$155,Paramétrage!$K$3:$O$3,0)-1,COUNTA(OFFSET(Paramétrage!$K$3,1,MATCH($M$155,Paramétrage!$K$3:$O$3,0)-1,81,1)),1)</xm:f>
          </x14:formula1>
          <xm:sqref>N155</xm:sqref>
        </x14:dataValidation>
        <x14:dataValidation type="list" allowBlank="1" showInputMessage="1" showErrorMessage="1" xr:uid="{00000000-0002-0000-0700-00001D010000}">
          <x14:formula1>
            <xm:f>OFFSET(Paramétrage!$K$3,1,MATCH($M$156,Paramétrage!$K$3:$O$3,0)-1,COUNTA(OFFSET(Paramétrage!$K$3,1,MATCH($M$156,Paramétrage!$K$3:$O$3,0)-1,81,1)),1)</xm:f>
          </x14:formula1>
          <xm:sqref>N156</xm:sqref>
        </x14:dataValidation>
        <x14:dataValidation type="list" allowBlank="1" showInputMessage="1" showErrorMessage="1" xr:uid="{00000000-0002-0000-0700-00001E010000}">
          <x14:formula1>
            <xm:f>OFFSET(Paramétrage!$K$3,1,MATCH($M$157,Paramétrage!$K$3:$O$3,0)-1,COUNTA(OFFSET(Paramétrage!$K$3,1,MATCH($M$157,Paramétrage!$K$3:$O$3,0)-1,81,1)),1)</xm:f>
          </x14:formula1>
          <xm:sqref>N157</xm:sqref>
        </x14:dataValidation>
        <x14:dataValidation type="list" allowBlank="1" showInputMessage="1" showErrorMessage="1" xr:uid="{00000000-0002-0000-0700-00001F010000}">
          <x14:formula1>
            <xm:f>OFFSET(Paramétrage!$K$3,1,MATCH($M$158,Paramétrage!$K$3:$O$3,0)-1,COUNTA(OFFSET(Paramétrage!$K$3,1,MATCH($M$158,Paramétrage!$K$3:$O$3,0)-1,81,1)),1)</xm:f>
          </x14:formula1>
          <xm:sqref>N158</xm:sqref>
        </x14:dataValidation>
        <x14:dataValidation type="list" allowBlank="1" showInputMessage="1" showErrorMessage="1" xr:uid="{00000000-0002-0000-0700-000020010000}">
          <x14:formula1>
            <xm:f>OFFSET(Paramétrage!$K$3,1,MATCH($P$18,Paramétrage!$K$3:$O$3,0)-1,COUNTA(OFFSET(Paramétrage!$K$3,1,MATCH($P$18,Paramétrage!$K$3:$O$3,0)-1,81,1)),1)</xm:f>
          </x14:formula1>
          <xm:sqref>Q18</xm:sqref>
        </x14:dataValidation>
        <x14:dataValidation type="list" allowBlank="1" showInputMessage="1" showErrorMessage="1" xr:uid="{00000000-0002-0000-0700-000021010000}">
          <x14:formula1>
            <xm:f>OFFSET(Paramétrage!$K$3,1,MATCH($P$19,Paramétrage!$K$3:$O$3,0)-1,COUNTA(OFFSET(Paramétrage!$K$3,1,MATCH($P$19,Paramétrage!$K$3:$O$3,0)-1,81,1)),1)</xm:f>
          </x14:formula1>
          <xm:sqref>Q19</xm:sqref>
        </x14:dataValidation>
        <x14:dataValidation type="list" allowBlank="1" showInputMessage="1" showErrorMessage="1" xr:uid="{00000000-0002-0000-0700-000022010000}">
          <x14:formula1>
            <xm:f>OFFSET(Paramétrage!$K$3,1,MATCH($P$20,Paramétrage!$K$3:$O$3,0)-1,COUNTA(OFFSET(Paramétrage!$K$3,1,MATCH($P$20,Paramétrage!$K$3:$O$3,0)-1,81,1)),1)</xm:f>
          </x14:formula1>
          <xm:sqref>Q20</xm:sqref>
        </x14:dataValidation>
        <x14:dataValidation type="list" allowBlank="1" showInputMessage="1" showErrorMessage="1" xr:uid="{00000000-0002-0000-0700-000023010000}">
          <x14:formula1>
            <xm:f>OFFSET(Paramétrage!$K$3,1,MATCH($P$21,Paramétrage!$K$3:$O$3,0)-1,COUNTA(OFFSET(Paramétrage!$K$3,1,MATCH($P$21,Paramétrage!$K$3:$O$3,0)-1,81,1)),1)</xm:f>
          </x14:formula1>
          <xm:sqref>Q21</xm:sqref>
        </x14:dataValidation>
        <x14:dataValidation type="list" allowBlank="1" showInputMessage="1" showErrorMessage="1" xr:uid="{00000000-0002-0000-0700-000024010000}">
          <x14:formula1>
            <xm:f>OFFSET(Paramétrage!$K$3,1,MATCH($P$22,Paramétrage!$K$3:$O$3,0)-1,COUNTA(OFFSET(Paramétrage!$K$3,1,MATCH($P$22,Paramétrage!$K$3:$O$3,0)-1,81,1)),1)</xm:f>
          </x14:formula1>
          <xm:sqref>Q22</xm:sqref>
        </x14:dataValidation>
        <x14:dataValidation type="list" allowBlank="1" showInputMessage="1" showErrorMessage="1" xr:uid="{00000000-0002-0000-0700-000025010000}">
          <x14:formula1>
            <xm:f>OFFSET(Paramétrage!$K$3,1,MATCH($P$23,Paramétrage!$K$3:$O$3,0)-1,COUNTA(OFFSET(Paramétrage!$K$3,1,MATCH($P$23,Paramétrage!$K$3:$O$3,0)-1,81,1)),1)</xm:f>
          </x14:formula1>
          <xm:sqref>Q23</xm:sqref>
        </x14:dataValidation>
        <x14:dataValidation type="list" allowBlank="1" showInputMessage="1" showErrorMessage="1" xr:uid="{00000000-0002-0000-0700-000026010000}">
          <x14:formula1>
            <xm:f>OFFSET(Paramétrage!$K$3,1,MATCH($P$24,Paramétrage!$K$3:$O$3,0)-1,COUNTA(OFFSET(Paramétrage!$K$3,1,MATCH($P$24,Paramétrage!$K$3:$O$3,0)-1,81,1)),1)</xm:f>
          </x14:formula1>
          <xm:sqref>Q24</xm:sqref>
        </x14:dataValidation>
        <x14:dataValidation type="list" allowBlank="1" showInputMessage="1" showErrorMessage="1" xr:uid="{00000000-0002-0000-0700-000027010000}">
          <x14:formula1>
            <xm:f>OFFSET(Paramétrage!$K$3,1,MATCH($P$25,Paramétrage!$K$3:$O$3,0)-1,COUNTA(OFFSET(Paramétrage!$K$3,1,MATCH($P$25,Paramétrage!$K$3:$O$3,0)-1,81,1)),1)</xm:f>
          </x14:formula1>
          <xm:sqref>Q25</xm:sqref>
        </x14:dataValidation>
        <x14:dataValidation type="list" allowBlank="1" showInputMessage="1" showErrorMessage="1" xr:uid="{00000000-0002-0000-0700-000028010000}">
          <x14:formula1>
            <xm:f>OFFSET(Paramétrage!$K$3,1,MATCH($P$26,Paramétrage!$K$3:$O$3,0)-1,COUNTA(OFFSET(Paramétrage!$K$3,1,MATCH($P$26,Paramétrage!$K$3:$O$3,0)-1,81,1)),1)</xm:f>
          </x14:formula1>
          <xm:sqref>Q26</xm:sqref>
        </x14:dataValidation>
        <x14:dataValidation type="list" allowBlank="1" showInputMessage="1" showErrorMessage="1" xr:uid="{00000000-0002-0000-0700-000029010000}">
          <x14:formula1>
            <xm:f>OFFSET(Paramétrage!$K$3,1,MATCH($P$27,Paramétrage!$K$3:$O$3,0)-1,COUNTA(OFFSET(Paramétrage!$K$3,1,MATCH($P$27,Paramétrage!$K$3:$O$3,0)-1,81,1)),1)</xm:f>
          </x14:formula1>
          <xm:sqref>Q27</xm:sqref>
        </x14:dataValidation>
        <x14:dataValidation type="list" allowBlank="1" showInputMessage="1" showErrorMessage="1" xr:uid="{00000000-0002-0000-0700-00002A010000}">
          <x14:formula1>
            <xm:f>OFFSET(Paramétrage!$K$3,1,MATCH($P$28,Paramétrage!$K$3:$O$3,0)-1,COUNTA(OFFSET(Paramétrage!$K$3,1,MATCH($P$28,Paramétrage!$K$3:$O$3,0)-1,81,1)),1)</xm:f>
          </x14:formula1>
          <xm:sqref>Q28</xm:sqref>
        </x14:dataValidation>
        <x14:dataValidation type="list" allowBlank="1" showInputMessage="1" showErrorMessage="1" xr:uid="{00000000-0002-0000-0700-00002B010000}">
          <x14:formula1>
            <xm:f>OFFSET(Paramétrage!$K$3,1,MATCH($P$29,Paramétrage!$K$3:$O$3,0)-1,COUNTA(OFFSET(Paramétrage!$K$3,1,MATCH($P$29,Paramétrage!$K$3:$O$3,0)-1,81,1)),1)</xm:f>
          </x14:formula1>
          <xm:sqref>Q29</xm:sqref>
        </x14:dataValidation>
        <x14:dataValidation type="list" allowBlank="1" showInputMessage="1" showErrorMessage="1" xr:uid="{00000000-0002-0000-0700-00002C010000}">
          <x14:formula1>
            <xm:f>OFFSET(Paramétrage!$K$3,1,MATCH($P$30,Paramétrage!$K$3:$O$3,0)-1,COUNTA(OFFSET(Paramétrage!$K$3,1,MATCH($P$30,Paramétrage!$K$3:$O$3,0)-1,81,1)),1)</xm:f>
          </x14:formula1>
          <xm:sqref>Q30</xm:sqref>
        </x14:dataValidation>
        <x14:dataValidation type="list" allowBlank="1" showInputMessage="1" showErrorMessage="1" xr:uid="{00000000-0002-0000-0700-00002D010000}">
          <x14:formula1>
            <xm:f>OFFSET(Paramétrage!$K$3,1,MATCH($P$31,Paramétrage!$K$3:$O$3,0)-1,COUNTA(OFFSET(Paramétrage!$K$3,1,MATCH($P$31,Paramétrage!$K$3:$O$3,0)-1,81,1)),1)</xm:f>
          </x14:formula1>
          <xm:sqref>Q31</xm:sqref>
        </x14:dataValidation>
        <x14:dataValidation type="list" allowBlank="1" showInputMessage="1" showErrorMessage="1" xr:uid="{00000000-0002-0000-0700-00002E010000}">
          <x14:formula1>
            <xm:f>OFFSET(Paramétrage!$K$3,1,MATCH($P$32,Paramétrage!$K$3:$O$3,0)-1,COUNTA(OFFSET(Paramétrage!$K$3,1,MATCH($P$32,Paramétrage!$K$3:$O$3,0)-1,81,1)),1)</xm:f>
          </x14:formula1>
          <xm:sqref>Q32</xm:sqref>
        </x14:dataValidation>
        <x14:dataValidation type="list" allowBlank="1" showInputMessage="1" showErrorMessage="1" xr:uid="{00000000-0002-0000-0700-00002F010000}">
          <x14:formula1>
            <xm:f>OFFSET(Paramétrage!$K$3,1,MATCH($P$33,Paramétrage!$K$3:$O$3,0)-1,COUNTA(OFFSET(Paramétrage!$K$3,1,MATCH($P$33,Paramétrage!$K$3:$O$3,0)-1,81,1)),1)</xm:f>
          </x14:formula1>
          <xm:sqref>Q33</xm:sqref>
        </x14:dataValidation>
        <x14:dataValidation type="list" allowBlank="1" showInputMessage="1" showErrorMessage="1" xr:uid="{00000000-0002-0000-0700-000030010000}">
          <x14:formula1>
            <xm:f>OFFSET(Paramétrage!$K$3,1,MATCH($P$34,Paramétrage!$K$3:$O$3,0)-1,COUNTA(OFFSET(Paramétrage!$K$3,1,MATCH($P$34,Paramétrage!$K$3:$O$3,0)-1,81,1)),1)</xm:f>
          </x14:formula1>
          <xm:sqref>Q34</xm:sqref>
        </x14:dataValidation>
        <x14:dataValidation type="list" allowBlank="1" showInputMessage="1" showErrorMessage="1" xr:uid="{00000000-0002-0000-0700-000031010000}">
          <x14:formula1>
            <xm:f>OFFSET(Paramétrage!$K$3,1,MATCH($P$35,Paramétrage!$K$3:$O$3,0)-1,COUNTA(OFFSET(Paramétrage!$K$3,1,MATCH($P$35,Paramétrage!$K$3:$O$3,0)-1,81,1)),1)</xm:f>
          </x14:formula1>
          <xm:sqref>Q35</xm:sqref>
        </x14:dataValidation>
        <x14:dataValidation type="list" allowBlank="1" showInputMessage="1" showErrorMessage="1" xr:uid="{00000000-0002-0000-0700-000032010000}">
          <x14:formula1>
            <xm:f>OFFSET(Paramétrage!$K$3,1,MATCH($P$36,Paramétrage!$K$3:$O$3,0)-1,COUNTA(OFFSET(Paramétrage!$K$3,1,MATCH($P$36,Paramétrage!$K$3:$O$3,0)-1,81,1)),1)</xm:f>
          </x14:formula1>
          <xm:sqref>Q36</xm:sqref>
        </x14:dataValidation>
        <x14:dataValidation type="list" allowBlank="1" showInputMessage="1" showErrorMessage="1" xr:uid="{00000000-0002-0000-0700-000033010000}">
          <x14:formula1>
            <xm:f>OFFSET(Paramétrage!$K$3,1,MATCH($P$37,Paramétrage!$K$3:$O$3,0)-1,COUNTA(OFFSET(Paramétrage!$K$3,1,MATCH($P$37,Paramétrage!$K$3:$O$3,0)-1,81,1)),1)</xm:f>
          </x14:formula1>
          <xm:sqref>Q37</xm:sqref>
        </x14:dataValidation>
        <x14:dataValidation type="list" allowBlank="1" showInputMessage="1" showErrorMessage="1" xr:uid="{00000000-0002-0000-0700-000034010000}">
          <x14:formula1>
            <xm:f>OFFSET(Paramétrage!$K$3,1,MATCH($P$38,Paramétrage!$K$3:$O$3,0)-1,COUNTA(OFFSET(Paramétrage!$K$3,1,MATCH($P$38,Paramétrage!$K$3:$O$3,0)-1,81,1)),1)</xm:f>
          </x14:formula1>
          <xm:sqref>Q38</xm:sqref>
        </x14:dataValidation>
        <x14:dataValidation type="list" allowBlank="1" showInputMessage="1" showErrorMessage="1" xr:uid="{00000000-0002-0000-0700-000035010000}">
          <x14:formula1>
            <xm:f>OFFSET(Paramétrage!$K$3,1,MATCH($P$39,Paramétrage!$K$3:$O$3,0)-1,COUNTA(OFFSET(Paramétrage!$K$3,1,MATCH($P$39,Paramétrage!$K$3:$O$3,0)-1,81,1)),1)</xm:f>
          </x14:formula1>
          <xm:sqref>Q39</xm:sqref>
        </x14:dataValidation>
        <x14:dataValidation type="list" allowBlank="1" showInputMessage="1" showErrorMessage="1" xr:uid="{00000000-0002-0000-0700-000036010000}">
          <x14:formula1>
            <xm:f>OFFSET(Paramétrage!$K$3,1,MATCH($P$40,Paramétrage!$K$3:$O$3,0)-1,COUNTA(OFFSET(Paramétrage!$K$3,1,MATCH($P$40,Paramétrage!$K$3:$O$3,0)-1,81,1)),1)</xm:f>
          </x14:formula1>
          <xm:sqref>Q40</xm:sqref>
        </x14:dataValidation>
        <x14:dataValidation type="list" allowBlank="1" showInputMessage="1" showErrorMessage="1" xr:uid="{00000000-0002-0000-0700-000037010000}">
          <x14:formula1>
            <xm:f>OFFSET(Paramétrage!$K$3,1,MATCH($P$41,Paramétrage!$K$3:$O$3,0)-1,COUNTA(OFFSET(Paramétrage!$K$3,1,MATCH($P$41,Paramétrage!$K$3:$O$3,0)-1,81,1)),1)</xm:f>
          </x14:formula1>
          <xm:sqref>Q41</xm:sqref>
        </x14:dataValidation>
        <x14:dataValidation type="list" allowBlank="1" showInputMessage="1" showErrorMessage="1" xr:uid="{00000000-0002-0000-0700-000038010000}">
          <x14:formula1>
            <xm:f>OFFSET(Paramétrage!$K$3,1,MATCH($P$42,Paramétrage!$K$3:$O$3,0)-1,COUNTA(OFFSET(Paramétrage!$K$3,1,MATCH($P$42,Paramétrage!$K$3:$O$3,0)-1,81,1)),1)</xm:f>
          </x14:formula1>
          <xm:sqref>Q42</xm:sqref>
        </x14:dataValidation>
        <x14:dataValidation type="list" allowBlank="1" showInputMessage="1" showErrorMessage="1" xr:uid="{00000000-0002-0000-0700-000039010000}">
          <x14:formula1>
            <xm:f>OFFSET(Paramétrage!$K$3,1,MATCH($P$43,Paramétrage!$K$3:$O$3,0)-1,COUNTA(OFFSET(Paramétrage!$K$3,1,MATCH($P$43,Paramétrage!$K$3:$O$3,0)-1,81,1)),1)</xm:f>
          </x14:formula1>
          <xm:sqref>Q43</xm:sqref>
        </x14:dataValidation>
        <x14:dataValidation type="list" allowBlank="1" showInputMessage="1" showErrorMessage="1" xr:uid="{00000000-0002-0000-0700-00003A010000}">
          <x14:formula1>
            <xm:f>OFFSET(Paramétrage!$K$3,1,MATCH($P$44,Paramétrage!$K$3:$O$3,0)-1,COUNTA(OFFSET(Paramétrage!$K$3,1,MATCH($P$44,Paramétrage!$K$3:$O$3,0)-1,81,1)),1)</xm:f>
          </x14:formula1>
          <xm:sqref>Q44</xm:sqref>
        </x14:dataValidation>
        <x14:dataValidation type="list" allowBlank="1" showInputMessage="1" showErrorMessage="1" xr:uid="{00000000-0002-0000-0700-00003B010000}">
          <x14:formula1>
            <xm:f>OFFSET(Paramétrage!$K$3,1,MATCH($P$45,Paramétrage!$K$3:$O$3,0)-1,COUNTA(OFFSET(Paramétrage!$K$3,1,MATCH($P$45,Paramétrage!$K$3:$O$3,0)-1,81,1)),1)</xm:f>
          </x14:formula1>
          <xm:sqref>Q45</xm:sqref>
        </x14:dataValidation>
        <x14:dataValidation type="list" allowBlank="1" showInputMessage="1" showErrorMessage="1" xr:uid="{00000000-0002-0000-0700-00003C010000}">
          <x14:formula1>
            <xm:f>OFFSET(Paramétrage!$K$3,1,MATCH($P$46,Paramétrage!$K$3:$O$3,0)-1,COUNTA(OFFSET(Paramétrage!$K$3,1,MATCH($P$46,Paramétrage!$K$3:$O$3,0)-1,81,1)),1)</xm:f>
          </x14:formula1>
          <xm:sqref>Q46</xm:sqref>
        </x14:dataValidation>
        <x14:dataValidation type="list" allowBlank="1" showInputMessage="1" showErrorMessage="1" xr:uid="{00000000-0002-0000-0700-00003D010000}">
          <x14:formula1>
            <xm:f>OFFSET(Paramétrage!$K$3,1,MATCH($P$47,Paramétrage!$K$3:$O$3,0)-1,COUNTA(OFFSET(Paramétrage!$K$3,1,MATCH($P$47,Paramétrage!$K$3:$O$3,0)-1,81,1)),1)</xm:f>
          </x14:formula1>
          <xm:sqref>Q47</xm:sqref>
        </x14:dataValidation>
        <x14:dataValidation type="list" allowBlank="1" showInputMessage="1" showErrorMessage="1" xr:uid="{00000000-0002-0000-0700-00003E010000}">
          <x14:formula1>
            <xm:f>OFFSET(Paramétrage!$K$3,1,MATCH($P$48,Paramétrage!$K$3:$O$3,0)-1,COUNTA(OFFSET(Paramétrage!$K$3,1,MATCH($P$48,Paramétrage!$K$3:$O$3,0)-1,81,1)),1)</xm:f>
          </x14:formula1>
          <xm:sqref>Q48</xm:sqref>
        </x14:dataValidation>
        <x14:dataValidation type="list" allowBlank="1" showInputMessage="1" showErrorMessage="1" xr:uid="{00000000-0002-0000-0700-00003F010000}">
          <x14:formula1>
            <xm:f>OFFSET(Paramétrage!$K$3,1,MATCH($P$49,Paramétrage!$K$3:$O$3,0)-1,COUNTA(OFFSET(Paramétrage!$K$3,1,MATCH($P$49,Paramétrage!$K$3:$O$3,0)-1,81,1)),1)</xm:f>
          </x14:formula1>
          <xm:sqref>Q49</xm:sqref>
        </x14:dataValidation>
        <x14:dataValidation type="list" allowBlank="1" showInputMessage="1" showErrorMessage="1" xr:uid="{00000000-0002-0000-0700-000040010000}">
          <x14:formula1>
            <xm:f>OFFSET(Paramétrage!$K$3,1,MATCH($P$50,Paramétrage!$K$3:$O$3,0)-1,COUNTA(OFFSET(Paramétrage!$K$3,1,MATCH($P$50,Paramétrage!$K$3:$O$3,0)-1,81,1)),1)</xm:f>
          </x14:formula1>
          <xm:sqref>Q50</xm:sqref>
        </x14:dataValidation>
        <x14:dataValidation type="list" allowBlank="1" showInputMessage="1" showErrorMessage="1" xr:uid="{00000000-0002-0000-0700-000041010000}">
          <x14:formula1>
            <xm:f>OFFSET(Paramétrage!$K$3,1,MATCH($P$51,Paramétrage!$K$3:$O$3,0)-1,COUNTA(OFFSET(Paramétrage!$K$3,1,MATCH($P$51,Paramétrage!$K$3:$O$3,0)-1,81,1)),1)</xm:f>
          </x14:formula1>
          <xm:sqref>Q51</xm:sqref>
        </x14:dataValidation>
        <x14:dataValidation type="list" allowBlank="1" showInputMessage="1" showErrorMessage="1" xr:uid="{00000000-0002-0000-0700-000042010000}">
          <x14:formula1>
            <xm:f>OFFSET(Paramétrage!$K$3,1,MATCH($P$52,Paramétrage!$K$3:$O$3,0)-1,COUNTA(OFFSET(Paramétrage!$K$3,1,MATCH($P$52,Paramétrage!$K$3:$O$3,0)-1,81,1)),1)</xm:f>
          </x14:formula1>
          <xm:sqref>Q52</xm:sqref>
        </x14:dataValidation>
        <x14:dataValidation type="list" allowBlank="1" showInputMessage="1" showErrorMessage="1" xr:uid="{00000000-0002-0000-0700-000043010000}">
          <x14:formula1>
            <xm:f>OFFSET(Paramétrage!$K$3,1,MATCH($P$53,Paramétrage!$K$3:$O$3,0)-1,COUNTA(OFFSET(Paramétrage!$K$3,1,MATCH($P$53,Paramétrage!$K$3:$O$3,0)-1,81,1)),1)</xm:f>
          </x14:formula1>
          <xm:sqref>Q53</xm:sqref>
        </x14:dataValidation>
        <x14:dataValidation type="list" allowBlank="1" showInputMessage="1" showErrorMessage="1" xr:uid="{00000000-0002-0000-0700-000044010000}">
          <x14:formula1>
            <xm:f>OFFSET(Paramétrage!$K$3,1,MATCH($P$54,Paramétrage!$K$3:$O$3,0)-1,COUNTA(OFFSET(Paramétrage!$K$3,1,MATCH($P$54,Paramétrage!$K$3:$O$3,0)-1,81,1)),1)</xm:f>
          </x14:formula1>
          <xm:sqref>Q54</xm:sqref>
        </x14:dataValidation>
        <x14:dataValidation type="list" allowBlank="1" showInputMessage="1" showErrorMessage="1" xr:uid="{00000000-0002-0000-0700-000045010000}">
          <x14:formula1>
            <xm:f>OFFSET(Paramétrage!$K$3,1,MATCH($P$55,Paramétrage!$K$3:$O$3,0)-1,COUNTA(OFFSET(Paramétrage!$K$3,1,MATCH($P$55,Paramétrage!$K$3:$O$3,0)-1,81,1)),1)</xm:f>
          </x14:formula1>
          <xm:sqref>Q55</xm:sqref>
        </x14:dataValidation>
        <x14:dataValidation type="list" allowBlank="1" showInputMessage="1" showErrorMessage="1" xr:uid="{00000000-0002-0000-0700-000046010000}">
          <x14:formula1>
            <xm:f>OFFSET(Paramétrage!$K$3,1,MATCH($P$56,Paramétrage!$K$3:$O$3,0)-1,COUNTA(OFFSET(Paramétrage!$K$3,1,MATCH($P$56,Paramétrage!$K$3:$O$3,0)-1,81,1)),1)</xm:f>
          </x14:formula1>
          <xm:sqref>Q56</xm:sqref>
        </x14:dataValidation>
        <x14:dataValidation type="list" allowBlank="1" showInputMessage="1" showErrorMessage="1" xr:uid="{00000000-0002-0000-0700-000047010000}">
          <x14:formula1>
            <xm:f>OFFSET(Paramétrage!$K$3,1,MATCH($P$57,Paramétrage!$K$3:$O$3,0)-1,COUNTA(OFFSET(Paramétrage!$K$3,1,MATCH($P$57,Paramétrage!$K$3:$O$3,0)-1,81,1)),1)</xm:f>
          </x14:formula1>
          <xm:sqref>Q57</xm:sqref>
        </x14:dataValidation>
        <x14:dataValidation type="list" allowBlank="1" showInputMessage="1" showErrorMessage="1" xr:uid="{00000000-0002-0000-0700-000048010000}">
          <x14:formula1>
            <xm:f>OFFSET(Paramétrage!$K$3,1,MATCH($P$58,Paramétrage!$K$3:$O$3,0)-1,COUNTA(OFFSET(Paramétrage!$K$3,1,MATCH($P$58,Paramétrage!$K$3:$O$3,0)-1,81,1)),1)</xm:f>
          </x14:formula1>
          <xm:sqref>Q58</xm:sqref>
        </x14:dataValidation>
        <x14:dataValidation type="list" allowBlank="1" showInputMessage="1" showErrorMessage="1" xr:uid="{00000000-0002-0000-0700-000049010000}">
          <x14:formula1>
            <xm:f>OFFSET(Paramétrage!$K$3,1,MATCH($P$59,Paramétrage!$K$3:$O$3,0)-1,COUNTA(OFFSET(Paramétrage!$K$3,1,MATCH($P$59,Paramétrage!$K$3:$O$3,0)-1,81,1)),1)</xm:f>
          </x14:formula1>
          <xm:sqref>Q59</xm:sqref>
        </x14:dataValidation>
        <x14:dataValidation type="list" allowBlank="1" showInputMessage="1" showErrorMessage="1" xr:uid="{00000000-0002-0000-0700-00004A010000}">
          <x14:formula1>
            <xm:f>OFFSET(Paramétrage!$K$3,1,MATCH($P$60,Paramétrage!$K$3:$O$3,0)-1,COUNTA(OFFSET(Paramétrage!$K$3,1,MATCH($P$60,Paramétrage!$K$3:$O$3,0)-1,81,1)),1)</xm:f>
          </x14:formula1>
          <xm:sqref>Q60</xm:sqref>
        </x14:dataValidation>
        <x14:dataValidation type="list" allowBlank="1" showInputMessage="1" showErrorMessage="1" xr:uid="{00000000-0002-0000-0700-00004B010000}">
          <x14:formula1>
            <xm:f>OFFSET(Paramétrage!$K$3,1,MATCH($P$61,Paramétrage!$K$3:$O$3,0)-1,COUNTA(OFFSET(Paramétrage!$K$3,1,MATCH($P$61,Paramétrage!$K$3:$O$3,0)-1,81,1)),1)</xm:f>
          </x14:formula1>
          <xm:sqref>Q61</xm:sqref>
        </x14:dataValidation>
        <x14:dataValidation type="list" allowBlank="1" showInputMessage="1" showErrorMessage="1" xr:uid="{00000000-0002-0000-0700-00004C010000}">
          <x14:formula1>
            <xm:f>OFFSET(Paramétrage!$K$3,1,MATCH($P$62,Paramétrage!$K$3:$O$3,0)-1,COUNTA(OFFSET(Paramétrage!$K$3,1,MATCH($P$62,Paramétrage!$K$3:$O$3,0)-1,81,1)),1)</xm:f>
          </x14:formula1>
          <xm:sqref>Q62</xm:sqref>
        </x14:dataValidation>
        <x14:dataValidation type="list" allowBlank="1" showInputMessage="1" showErrorMessage="1" xr:uid="{00000000-0002-0000-0700-00004D010000}">
          <x14:formula1>
            <xm:f>OFFSET(Paramétrage!$K$3,1,MATCH($P$63,Paramétrage!$K$3:$O$3,0)-1,COUNTA(OFFSET(Paramétrage!$K$3,1,MATCH($P$63,Paramétrage!$K$3:$O$3,0)-1,81,1)),1)</xm:f>
          </x14:formula1>
          <xm:sqref>Q63</xm:sqref>
        </x14:dataValidation>
        <x14:dataValidation type="list" allowBlank="1" showInputMessage="1" showErrorMessage="1" xr:uid="{00000000-0002-0000-0700-00004E010000}">
          <x14:formula1>
            <xm:f>OFFSET(Paramétrage!$K$3,1,MATCH($P$64,Paramétrage!$K$3:$O$3,0)-1,COUNTA(OFFSET(Paramétrage!$K$3,1,MATCH($P$64,Paramétrage!$K$3:$O$3,0)-1,81,1)),1)</xm:f>
          </x14:formula1>
          <xm:sqref>Q64</xm:sqref>
        </x14:dataValidation>
        <x14:dataValidation type="list" allowBlank="1" showInputMessage="1" showErrorMessage="1" xr:uid="{00000000-0002-0000-0700-00004F010000}">
          <x14:formula1>
            <xm:f>OFFSET(Paramétrage!$K$3,1,MATCH($P$65,Paramétrage!$K$3:$O$3,0)-1,COUNTA(OFFSET(Paramétrage!$K$3,1,MATCH($P$65,Paramétrage!$K$3:$O$3,0)-1,81,1)),1)</xm:f>
          </x14:formula1>
          <xm:sqref>Q65</xm:sqref>
        </x14:dataValidation>
        <x14:dataValidation type="list" allowBlank="1" showInputMessage="1" showErrorMessage="1" xr:uid="{00000000-0002-0000-0700-000050010000}">
          <x14:formula1>
            <xm:f>OFFSET(Paramétrage!$K$3,1,MATCH($P$66,Paramétrage!$K$3:$O$3,0)-1,COUNTA(OFFSET(Paramétrage!$K$3,1,MATCH($P$66,Paramétrage!$K$3:$O$3,0)-1,81,1)),1)</xm:f>
          </x14:formula1>
          <xm:sqref>Q66</xm:sqref>
        </x14:dataValidation>
        <x14:dataValidation type="list" allowBlank="1" showInputMessage="1" showErrorMessage="1" xr:uid="{00000000-0002-0000-0700-000051010000}">
          <x14:formula1>
            <xm:f>OFFSET(Paramétrage!$K$3,1,MATCH($P$67,Paramétrage!$K$3:$O$3,0)-1,COUNTA(OFFSET(Paramétrage!$K$3,1,MATCH($P$67,Paramétrage!$K$3:$O$3,0)-1,81,1)),1)</xm:f>
          </x14:formula1>
          <xm:sqref>Q67</xm:sqref>
        </x14:dataValidation>
        <x14:dataValidation type="list" allowBlank="1" showInputMessage="1" showErrorMessage="1" xr:uid="{00000000-0002-0000-0700-000052010000}">
          <x14:formula1>
            <xm:f>OFFSET(Paramétrage!$K$3,1,MATCH($P$68,Paramétrage!$K$3:$O$3,0)-1,COUNTA(OFFSET(Paramétrage!$K$3,1,MATCH($P$68,Paramétrage!$K$3:$O$3,0)-1,81,1)),1)</xm:f>
          </x14:formula1>
          <xm:sqref>Q68</xm:sqref>
        </x14:dataValidation>
        <x14:dataValidation type="list" allowBlank="1" showInputMessage="1" showErrorMessage="1" xr:uid="{00000000-0002-0000-0700-000053010000}">
          <x14:formula1>
            <xm:f>OFFSET(Paramétrage!$K$3,1,MATCH($P$69,Paramétrage!$K$3:$O$3,0)-1,COUNTA(OFFSET(Paramétrage!$K$3,1,MATCH($P$69,Paramétrage!$K$3:$O$3,0)-1,81,1)),1)</xm:f>
          </x14:formula1>
          <xm:sqref>Q69</xm:sqref>
        </x14:dataValidation>
        <x14:dataValidation type="list" allowBlank="1" showInputMessage="1" showErrorMessage="1" xr:uid="{00000000-0002-0000-0700-000054010000}">
          <x14:formula1>
            <xm:f>OFFSET(Paramétrage!$K$3,1,MATCH($P$70,Paramétrage!$K$3:$O$3,0)-1,COUNTA(OFFSET(Paramétrage!$K$3,1,MATCH($P$70,Paramétrage!$K$3:$O$3,0)-1,81,1)),1)</xm:f>
          </x14:formula1>
          <xm:sqref>Q70</xm:sqref>
        </x14:dataValidation>
        <x14:dataValidation type="list" allowBlank="1" showInputMessage="1" showErrorMessage="1" xr:uid="{00000000-0002-0000-0700-000055010000}">
          <x14:formula1>
            <xm:f>OFFSET(Paramétrage!$K$3,1,MATCH($P$71,Paramétrage!$K$3:$O$3,0)-1,COUNTA(OFFSET(Paramétrage!$K$3,1,MATCH($P$71,Paramétrage!$K$3:$O$3,0)-1,81,1)),1)</xm:f>
          </x14:formula1>
          <xm:sqref>Q71</xm:sqref>
        </x14:dataValidation>
        <x14:dataValidation type="list" allowBlank="1" showInputMessage="1" showErrorMessage="1" xr:uid="{00000000-0002-0000-0700-000056010000}">
          <x14:formula1>
            <xm:f>OFFSET(Paramétrage!$K$3,1,MATCH($P$72,Paramétrage!$K$3:$O$3,0)-1,COUNTA(OFFSET(Paramétrage!$K$3,1,MATCH($P$72,Paramétrage!$K$3:$O$3,0)-1,81,1)),1)</xm:f>
          </x14:formula1>
          <xm:sqref>Q72</xm:sqref>
        </x14:dataValidation>
        <x14:dataValidation type="list" allowBlank="1" showInputMessage="1" showErrorMessage="1" xr:uid="{00000000-0002-0000-0700-000057010000}">
          <x14:formula1>
            <xm:f>OFFSET(Paramétrage!$K$3,1,MATCH($P$73,Paramétrage!$K$3:$O$3,0)-1,COUNTA(OFFSET(Paramétrage!$K$3,1,MATCH($P$73,Paramétrage!$K$3:$O$3,0)-1,81,1)),1)</xm:f>
          </x14:formula1>
          <xm:sqref>Q73</xm:sqref>
        </x14:dataValidation>
        <x14:dataValidation type="list" allowBlank="1" showInputMessage="1" showErrorMessage="1" xr:uid="{00000000-0002-0000-0700-000058010000}">
          <x14:formula1>
            <xm:f>OFFSET(Paramétrage!$K$3,1,MATCH($P$74,Paramétrage!$K$3:$O$3,0)-1,COUNTA(OFFSET(Paramétrage!$K$3,1,MATCH($P$74,Paramétrage!$K$3:$O$3,0)-1,81,1)),1)</xm:f>
          </x14:formula1>
          <xm:sqref>Q74</xm:sqref>
        </x14:dataValidation>
        <x14:dataValidation type="list" allowBlank="1" showInputMessage="1" showErrorMessage="1" xr:uid="{00000000-0002-0000-0700-000059010000}">
          <x14:formula1>
            <xm:f>OFFSET(Paramétrage!$K$3,1,MATCH($P$75,Paramétrage!$K$3:$O$3,0)-1,COUNTA(OFFSET(Paramétrage!$K$3,1,MATCH($P$75,Paramétrage!$K$3:$O$3,0)-1,81,1)),1)</xm:f>
          </x14:formula1>
          <xm:sqref>Q75</xm:sqref>
        </x14:dataValidation>
        <x14:dataValidation type="list" allowBlank="1" showInputMessage="1" showErrorMessage="1" xr:uid="{00000000-0002-0000-0700-00005A010000}">
          <x14:formula1>
            <xm:f>OFFSET(Paramétrage!$K$3,1,MATCH($P$76,Paramétrage!$K$3:$O$3,0)-1,COUNTA(OFFSET(Paramétrage!$K$3,1,MATCH($P$76,Paramétrage!$K$3:$O$3,0)-1,81,1)),1)</xm:f>
          </x14:formula1>
          <xm:sqref>Q76</xm:sqref>
        </x14:dataValidation>
        <x14:dataValidation type="list" allowBlank="1" showInputMessage="1" showErrorMessage="1" xr:uid="{00000000-0002-0000-0700-00005B010000}">
          <x14:formula1>
            <xm:f>OFFSET(Paramétrage!$K$3,1,MATCH($P$77,Paramétrage!$K$3:$O$3,0)-1,COUNTA(OFFSET(Paramétrage!$K$3,1,MATCH($P$77,Paramétrage!$K$3:$O$3,0)-1,81,1)),1)</xm:f>
          </x14:formula1>
          <xm:sqref>Q77</xm:sqref>
        </x14:dataValidation>
        <x14:dataValidation type="list" allowBlank="1" showInputMessage="1" showErrorMessage="1" xr:uid="{00000000-0002-0000-0700-00005C010000}">
          <x14:formula1>
            <xm:f>OFFSET(Paramétrage!$K$3,1,MATCH($P$78,Paramétrage!$K$3:$O$3,0)-1,COUNTA(OFFSET(Paramétrage!$K$3,1,MATCH($P$78,Paramétrage!$K$3:$O$3,0)-1,81,1)),1)</xm:f>
          </x14:formula1>
          <xm:sqref>Q78</xm:sqref>
        </x14:dataValidation>
        <x14:dataValidation type="list" allowBlank="1" showInputMessage="1" showErrorMessage="1" xr:uid="{00000000-0002-0000-0700-00005D010000}">
          <x14:formula1>
            <xm:f>OFFSET(Paramétrage!$K$3,1,MATCH($P$79,Paramétrage!$K$3:$O$3,0)-1,COUNTA(OFFSET(Paramétrage!$K$3,1,MATCH($P$79,Paramétrage!$K$3:$O$3,0)-1,81,1)),1)</xm:f>
          </x14:formula1>
          <xm:sqref>Q79</xm:sqref>
        </x14:dataValidation>
        <x14:dataValidation type="list" allowBlank="1" showInputMessage="1" showErrorMessage="1" xr:uid="{00000000-0002-0000-0700-00005E010000}">
          <x14:formula1>
            <xm:f>OFFSET(Paramétrage!$K$3,1,MATCH($P$80,Paramétrage!$K$3:$O$3,0)-1,COUNTA(OFFSET(Paramétrage!$K$3,1,MATCH($P$80,Paramétrage!$K$3:$O$3,0)-1,81,1)),1)</xm:f>
          </x14:formula1>
          <xm:sqref>Q80</xm:sqref>
        </x14:dataValidation>
        <x14:dataValidation type="list" allowBlank="1" showInputMessage="1" showErrorMessage="1" xr:uid="{00000000-0002-0000-0700-00005F010000}">
          <x14:formula1>
            <xm:f>OFFSET(Paramétrage!$K$3,1,MATCH($P$81,Paramétrage!$K$3:$O$3,0)-1,COUNTA(OFFSET(Paramétrage!$K$3,1,MATCH($P$81,Paramétrage!$K$3:$O$3,0)-1,81,1)),1)</xm:f>
          </x14:formula1>
          <xm:sqref>Q81</xm:sqref>
        </x14:dataValidation>
        <x14:dataValidation type="list" allowBlank="1" showInputMessage="1" showErrorMessage="1" xr:uid="{00000000-0002-0000-0700-000060010000}">
          <x14:formula1>
            <xm:f>OFFSET(Paramétrage!$K$3,1,MATCH($P$82,Paramétrage!$K$3:$O$3,0)-1,COUNTA(OFFSET(Paramétrage!$K$3,1,MATCH($P$82,Paramétrage!$K$3:$O$3,0)-1,81,1)),1)</xm:f>
          </x14:formula1>
          <xm:sqref>Q82</xm:sqref>
        </x14:dataValidation>
        <x14:dataValidation type="list" allowBlank="1" showInputMessage="1" showErrorMessage="1" xr:uid="{00000000-0002-0000-0700-000061010000}">
          <x14:formula1>
            <xm:f>OFFSET(Paramétrage!$K$3,1,MATCH($P$83,Paramétrage!$K$3:$O$3,0)-1,COUNTA(OFFSET(Paramétrage!$K$3,1,MATCH($P$83,Paramétrage!$K$3:$O$3,0)-1,81,1)),1)</xm:f>
          </x14:formula1>
          <xm:sqref>Q83</xm:sqref>
        </x14:dataValidation>
        <x14:dataValidation type="list" allowBlank="1" showInputMessage="1" showErrorMessage="1" xr:uid="{00000000-0002-0000-0700-000062010000}">
          <x14:formula1>
            <xm:f>OFFSET(Paramétrage!$K$3,1,MATCH($P$84,Paramétrage!$K$3:$O$3,0)-1,COUNTA(OFFSET(Paramétrage!$K$3,1,MATCH($P$84,Paramétrage!$K$3:$O$3,0)-1,81,1)),1)</xm:f>
          </x14:formula1>
          <xm:sqref>Q84</xm:sqref>
        </x14:dataValidation>
        <x14:dataValidation type="list" allowBlank="1" showInputMessage="1" showErrorMessage="1" xr:uid="{00000000-0002-0000-0700-000063010000}">
          <x14:formula1>
            <xm:f>OFFSET(Paramétrage!$K$3,1,MATCH($P$85,Paramétrage!$K$3:$O$3,0)-1,COUNTA(OFFSET(Paramétrage!$K$3,1,MATCH($P$85,Paramétrage!$K$3:$O$3,0)-1,81,1)),1)</xm:f>
          </x14:formula1>
          <xm:sqref>Q85</xm:sqref>
        </x14:dataValidation>
        <x14:dataValidation type="list" allowBlank="1" showInputMessage="1" showErrorMessage="1" xr:uid="{00000000-0002-0000-0700-000064010000}">
          <x14:formula1>
            <xm:f>OFFSET(Paramétrage!$K$3,1,MATCH($P$86,Paramétrage!$K$3:$O$3,0)-1,COUNTA(OFFSET(Paramétrage!$K$3,1,MATCH($P$86,Paramétrage!$K$3:$O$3,0)-1,81,1)),1)</xm:f>
          </x14:formula1>
          <xm:sqref>Q86</xm:sqref>
        </x14:dataValidation>
        <x14:dataValidation type="list" allowBlank="1" showInputMessage="1" showErrorMessage="1" xr:uid="{00000000-0002-0000-0700-000065010000}">
          <x14:formula1>
            <xm:f>OFFSET(Paramétrage!$K$3,1,MATCH($P$87,Paramétrage!$K$3:$O$3,0)-1,COUNTA(OFFSET(Paramétrage!$K$3,1,MATCH($P$87,Paramétrage!$K$3:$O$3,0)-1,81,1)),1)</xm:f>
          </x14:formula1>
          <xm:sqref>Q87</xm:sqref>
        </x14:dataValidation>
        <x14:dataValidation type="list" allowBlank="1" showInputMessage="1" showErrorMessage="1" xr:uid="{00000000-0002-0000-0700-000066010000}">
          <x14:formula1>
            <xm:f>OFFSET(Paramétrage!$K$3,1,MATCH($P$88,Paramétrage!$K$3:$O$3,0)-1,COUNTA(OFFSET(Paramétrage!$K$3,1,MATCH($P$88,Paramétrage!$K$3:$O$3,0)-1,81,1)),1)</xm:f>
          </x14:formula1>
          <xm:sqref>Q88</xm:sqref>
        </x14:dataValidation>
        <x14:dataValidation type="list" allowBlank="1" showInputMessage="1" showErrorMessage="1" xr:uid="{00000000-0002-0000-0700-000067010000}">
          <x14:formula1>
            <xm:f>OFFSET(Paramétrage!$K$3,1,MATCH($P$89,Paramétrage!$K$3:$O$3,0)-1,COUNTA(OFFSET(Paramétrage!$K$3,1,MATCH($P$89,Paramétrage!$K$3:$O$3,0)-1,81,1)),1)</xm:f>
          </x14:formula1>
          <xm:sqref>Q89</xm:sqref>
        </x14:dataValidation>
        <x14:dataValidation type="list" allowBlank="1" showInputMessage="1" showErrorMessage="1" xr:uid="{00000000-0002-0000-0700-000068010000}">
          <x14:formula1>
            <xm:f>OFFSET(Paramétrage!$K$3,1,MATCH($P$90,Paramétrage!$K$3:$O$3,0)-1,COUNTA(OFFSET(Paramétrage!$K$3,1,MATCH($P$90,Paramétrage!$K$3:$O$3,0)-1,81,1)),1)</xm:f>
          </x14:formula1>
          <xm:sqref>Q90</xm:sqref>
        </x14:dataValidation>
        <x14:dataValidation type="list" allowBlank="1" showInputMessage="1" showErrorMessage="1" xr:uid="{00000000-0002-0000-0700-000069010000}">
          <x14:formula1>
            <xm:f>OFFSET(Paramétrage!$K$3,1,MATCH($P$91,Paramétrage!$K$3:$O$3,0)-1,COUNTA(OFFSET(Paramétrage!$K$3,1,MATCH($P$91,Paramétrage!$K$3:$O$3,0)-1,81,1)),1)</xm:f>
          </x14:formula1>
          <xm:sqref>Q91</xm:sqref>
        </x14:dataValidation>
        <x14:dataValidation type="list" allowBlank="1" showInputMessage="1" showErrorMessage="1" xr:uid="{00000000-0002-0000-0700-00006A010000}">
          <x14:formula1>
            <xm:f>OFFSET(Paramétrage!$K$3,1,MATCH($P$92,Paramétrage!$K$3:$O$3,0)-1,COUNTA(OFFSET(Paramétrage!$K$3,1,MATCH($P$92,Paramétrage!$K$3:$O$3,0)-1,81,1)),1)</xm:f>
          </x14:formula1>
          <xm:sqref>Q92</xm:sqref>
        </x14:dataValidation>
        <x14:dataValidation type="list" allowBlank="1" showInputMessage="1" showErrorMessage="1" xr:uid="{00000000-0002-0000-0700-00006B010000}">
          <x14:formula1>
            <xm:f>OFFSET(Paramétrage!$K$3,1,MATCH($P$93,Paramétrage!$K$3:$O$3,0)-1,COUNTA(OFFSET(Paramétrage!$K$3,1,MATCH($P$93,Paramétrage!$K$3:$O$3,0)-1,81,1)),1)</xm:f>
          </x14:formula1>
          <xm:sqref>Q93</xm:sqref>
        </x14:dataValidation>
        <x14:dataValidation type="list" allowBlank="1" showInputMessage="1" showErrorMessage="1" xr:uid="{00000000-0002-0000-0700-00006C010000}">
          <x14:formula1>
            <xm:f>OFFSET(Paramétrage!$K$3,1,MATCH($P$94,Paramétrage!$K$3:$O$3,0)-1,COUNTA(OFFSET(Paramétrage!$K$3,1,MATCH($P$94,Paramétrage!$K$3:$O$3,0)-1,81,1)),1)</xm:f>
          </x14:formula1>
          <xm:sqref>Q94</xm:sqref>
        </x14:dataValidation>
        <x14:dataValidation type="list" allowBlank="1" showInputMessage="1" showErrorMessage="1" xr:uid="{00000000-0002-0000-0700-00006D010000}">
          <x14:formula1>
            <xm:f>OFFSET(Paramétrage!$K$3,1,MATCH($P$95,Paramétrage!$K$3:$O$3,0)-1,COUNTA(OFFSET(Paramétrage!$K$3,1,MATCH($P$95,Paramétrage!$K$3:$O$3,0)-1,81,1)),1)</xm:f>
          </x14:formula1>
          <xm:sqref>Q95</xm:sqref>
        </x14:dataValidation>
        <x14:dataValidation type="list" allowBlank="1" showInputMessage="1" showErrorMessage="1" xr:uid="{00000000-0002-0000-0700-00006E010000}">
          <x14:formula1>
            <xm:f>OFFSET(Paramétrage!$K$3,1,MATCH($P$96,Paramétrage!$K$3:$O$3,0)-1,COUNTA(OFFSET(Paramétrage!$K$3,1,MATCH($P$96,Paramétrage!$K$3:$O$3,0)-1,81,1)),1)</xm:f>
          </x14:formula1>
          <xm:sqref>Q96</xm:sqref>
        </x14:dataValidation>
        <x14:dataValidation type="list" allowBlank="1" showInputMessage="1" showErrorMessage="1" xr:uid="{00000000-0002-0000-0700-00006F010000}">
          <x14:formula1>
            <xm:f>OFFSET(Paramétrage!$K$3,1,MATCH($P$97,Paramétrage!$K$3:$O$3,0)-1,COUNTA(OFFSET(Paramétrage!$K$3,1,MATCH($P$97,Paramétrage!$K$3:$O$3,0)-1,81,1)),1)</xm:f>
          </x14:formula1>
          <xm:sqref>Q97</xm:sqref>
        </x14:dataValidation>
        <x14:dataValidation type="list" allowBlank="1" showInputMessage="1" showErrorMessage="1" xr:uid="{00000000-0002-0000-0700-000070010000}">
          <x14:formula1>
            <xm:f>OFFSET(Paramétrage!$K$3,1,MATCH($P$98,Paramétrage!$K$3:$O$3,0)-1,COUNTA(OFFSET(Paramétrage!$K$3,1,MATCH($P$98,Paramétrage!$K$3:$O$3,0)-1,81,1)),1)</xm:f>
          </x14:formula1>
          <xm:sqref>Q98</xm:sqref>
        </x14:dataValidation>
        <x14:dataValidation type="list" allowBlank="1" showInputMessage="1" showErrorMessage="1" xr:uid="{00000000-0002-0000-0700-000071010000}">
          <x14:formula1>
            <xm:f>OFFSET(Paramétrage!$K$3,1,MATCH($P$99,Paramétrage!$K$3:$O$3,0)-1,COUNTA(OFFSET(Paramétrage!$K$3,1,MATCH($P$99,Paramétrage!$K$3:$O$3,0)-1,81,1)),1)</xm:f>
          </x14:formula1>
          <xm:sqref>Q99</xm:sqref>
        </x14:dataValidation>
        <x14:dataValidation type="list" allowBlank="1" showInputMessage="1" showErrorMessage="1" xr:uid="{00000000-0002-0000-0700-000072010000}">
          <x14:formula1>
            <xm:f>OFFSET(Paramétrage!$K$3,1,MATCH($P$100,Paramétrage!$K$3:$O$3,0)-1,COUNTA(OFFSET(Paramétrage!$K$3,1,MATCH($P$100,Paramétrage!$K$3:$O$3,0)-1,81,1)),1)</xm:f>
          </x14:formula1>
          <xm:sqref>Q100</xm:sqref>
        </x14:dataValidation>
        <x14:dataValidation type="list" allowBlank="1" showInputMessage="1" showErrorMessage="1" xr:uid="{00000000-0002-0000-0700-000073010000}">
          <x14:formula1>
            <xm:f>OFFSET(Paramétrage!$K$3,1,MATCH($P$101,Paramétrage!$K$3:$O$3,0)-1,COUNTA(OFFSET(Paramétrage!$K$3,1,MATCH($P$101,Paramétrage!$K$3:$O$3,0)-1,81,1)),1)</xm:f>
          </x14:formula1>
          <xm:sqref>Q101</xm:sqref>
        </x14:dataValidation>
        <x14:dataValidation type="list" allowBlank="1" showInputMessage="1" showErrorMessage="1" xr:uid="{00000000-0002-0000-0700-000074010000}">
          <x14:formula1>
            <xm:f>OFFSET(Paramétrage!$K$3,1,MATCH($P$102,Paramétrage!$K$3:$O$3,0)-1,COUNTA(OFFSET(Paramétrage!$K$3,1,MATCH($P$102,Paramétrage!$K$3:$O$3,0)-1,81,1)),1)</xm:f>
          </x14:formula1>
          <xm:sqref>Q102</xm:sqref>
        </x14:dataValidation>
        <x14:dataValidation type="list" allowBlank="1" showInputMessage="1" showErrorMessage="1" xr:uid="{00000000-0002-0000-0700-000075010000}">
          <x14:formula1>
            <xm:f>OFFSET(Paramétrage!$K$3,1,MATCH($P$103,Paramétrage!$K$3:$O$3,0)-1,COUNTA(OFFSET(Paramétrage!$K$3,1,MATCH($P$103,Paramétrage!$K$3:$O$3,0)-1,81,1)),1)</xm:f>
          </x14:formula1>
          <xm:sqref>Q103</xm:sqref>
        </x14:dataValidation>
        <x14:dataValidation type="list" allowBlank="1" showInputMessage="1" showErrorMessage="1" xr:uid="{00000000-0002-0000-0700-000076010000}">
          <x14:formula1>
            <xm:f>OFFSET(Paramétrage!$K$3,1,MATCH($P$104,Paramétrage!$K$3:$O$3,0)-1,COUNTA(OFFSET(Paramétrage!$K$3,1,MATCH($P$104,Paramétrage!$K$3:$O$3,0)-1,81,1)),1)</xm:f>
          </x14:formula1>
          <xm:sqref>Q104</xm:sqref>
        </x14:dataValidation>
        <x14:dataValidation type="list" allowBlank="1" showInputMessage="1" showErrorMessage="1" xr:uid="{00000000-0002-0000-0700-000077010000}">
          <x14:formula1>
            <xm:f>OFFSET(Paramétrage!$K$3,1,MATCH($P$105,Paramétrage!$K$3:$O$3,0)-1,COUNTA(OFFSET(Paramétrage!$K$3,1,MATCH($P$105,Paramétrage!$K$3:$O$3,0)-1,81,1)),1)</xm:f>
          </x14:formula1>
          <xm:sqref>Q105</xm:sqref>
        </x14:dataValidation>
        <x14:dataValidation type="list" allowBlank="1" showInputMessage="1" showErrorMessage="1" xr:uid="{00000000-0002-0000-0700-000078010000}">
          <x14:formula1>
            <xm:f>OFFSET(Paramétrage!$K$3,1,MATCH($P$106,Paramétrage!$K$3:$O$3,0)-1,COUNTA(OFFSET(Paramétrage!$K$3,1,MATCH($P$106,Paramétrage!$K$3:$O$3,0)-1,81,1)),1)</xm:f>
          </x14:formula1>
          <xm:sqref>Q106</xm:sqref>
        </x14:dataValidation>
        <x14:dataValidation type="list" allowBlank="1" showInputMessage="1" showErrorMessage="1" xr:uid="{00000000-0002-0000-0700-000079010000}">
          <x14:formula1>
            <xm:f>OFFSET(Paramétrage!$K$3,1,MATCH($P$107,Paramétrage!$K$3:$O$3,0)-1,COUNTA(OFFSET(Paramétrage!$K$3,1,MATCH($P$107,Paramétrage!$K$3:$O$3,0)-1,81,1)),1)</xm:f>
          </x14:formula1>
          <xm:sqref>Q107</xm:sqref>
        </x14:dataValidation>
        <x14:dataValidation type="list" allowBlank="1" showInputMessage="1" showErrorMessage="1" xr:uid="{00000000-0002-0000-0700-00007A010000}">
          <x14:formula1>
            <xm:f>OFFSET(Paramétrage!$K$3,1,MATCH($P$108,Paramétrage!$K$3:$O$3,0)-1,COUNTA(OFFSET(Paramétrage!$K$3,1,MATCH($P$108,Paramétrage!$K$3:$O$3,0)-1,81,1)),1)</xm:f>
          </x14:formula1>
          <xm:sqref>Q108</xm:sqref>
        </x14:dataValidation>
        <x14:dataValidation type="list" allowBlank="1" showInputMessage="1" showErrorMessage="1" xr:uid="{00000000-0002-0000-0700-00007B010000}">
          <x14:formula1>
            <xm:f>OFFSET(Paramétrage!$K$3,1,MATCH($P$109,Paramétrage!$K$3:$O$3,0)-1,COUNTA(OFFSET(Paramétrage!$K$3,1,MATCH($P$109,Paramétrage!$K$3:$O$3,0)-1,81,1)),1)</xm:f>
          </x14:formula1>
          <xm:sqref>Q109</xm:sqref>
        </x14:dataValidation>
        <x14:dataValidation type="list" allowBlank="1" showInputMessage="1" showErrorMessage="1" xr:uid="{00000000-0002-0000-0700-00007C010000}">
          <x14:formula1>
            <xm:f>OFFSET(Paramétrage!$K$3,1,MATCH($P$110,Paramétrage!$K$3:$O$3,0)-1,COUNTA(OFFSET(Paramétrage!$K$3,1,MATCH($P$110,Paramétrage!$K$3:$O$3,0)-1,81,1)),1)</xm:f>
          </x14:formula1>
          <xm:sqref>Q110</xm:sqref>
        </x14:dataValidation>
        <x14:dataValidation type="list" allowBlank="1" showInputMessage="1" showErrorMessage="1" xr:uid="{00000000-0002-0000-0700-00007D010000}">
          <x14:formula1>
            <xm:f>OFFSET(Paramétrage!$K$3,1,MATCH($P$111,Paramétrage!$K$3:$O$3,0)-1,COUNTA(OFFSET(Paramétrage!$K$3,1,MATCH($P$111,Paramétrage!$K$3:$O$3,0)-1,81,1)),1)</xm:f>
          </x14:formula1>
          <xm:sqref>Q111</xm:sqref>
        </x14:dataValidation>
        <x14:dataValidation type="list" allowBlank="1" showInputMessage="1" showErrorMessage="1" xr:uid="{00000000-0002-0000-0700-00007E010000}">
          <x14:formula1>
            <xm:f>OFFSET(Paramétrage!$K$3,1,MATCH($P$112,Paramétrage!$K$3:$O$3,0)-1,COUNTA(OFFSET(Paramétrage!$K$3,1,MATCH($P$112,Paramétrage!$K$3:$O$3,0)-1,81,1)),1)</xm:f>
          </x14:formula1>
          <xm:sqref>Q112</xm:sqref>
        </x14:dataValidation>
        <x14:dataValidation type="list" allowBlank="1" showInputMessage="1" showErrorMessage="1" xr:uid="{00000000-0002-0000-0700-00007F010000}">
          <x14:formula1>
            <xm:f>OFFSET(Paramétrage!$K$3,1,MATCH($P$113,Paramétrage!$K$3:$O$3,0)-1,COUNTA(OFFSET(Paramétrage!$K$3,1,MATCH($P$113,Paramétrage!$K$3:$O$3,0)-1,81,1)),1)</xm:f>
          </x14:formula1>
          <xm:sqref>Q113</xm:sqref>
        </x14:dataValidation>
        <x14:dataValidation type="list" allowBlank="1" showInputMessage="1" showErrorMessage="1" xr:uid="{00000000-0002-0000-0700-000080010000}">
          <x14:formula1>
            <xm:f>OFFSET(Paramétrage!$K$3,1,MATCH($P$114,Paramétrage!$K$3:$O$3,0)-1,COUNTA(OFFSET(Paramétrage!$K$3,1,MATCH($P$114,Paramétrage!$K$3:$O$3,0)-1,81,1)),1)</xm:f>
          </x14:formula1>
          <xm:sqref>Q114</xm:sqref>
        </x14:dataValidation>
        <x14:dataValidation type="list" allowBlank="1" showInputMessage="1" showErrorMessage="1" xr:uid="{00000000-0002-0000-0700-000081010000}">
          <x14:formula1>
            <xm:f>OFFSET(Paramétrage!$K$3,1,MATCH($P$115,Paramétrage!$K$3:$O$3,0)-1,COUNTA(OFFSET(Paramétrage!$K$3,1,MATCH($P$115,Paramétrage!$K$3:$O$3,0)-1,81,1)),1)</xm:f>
          </x14:formula1>
          <xm:sqref>Q115</xm:sqref>
        </x14:dataValidation>
        <x14:dataValidation type="list" allowBlank="1" showInputMessage="1" showErrorMessage="1" xr:uid="{00000000-0002-0000-0700-000082010000}">
          <x14:formula1>
            <xm:f>OFFSET(Paramétrage!$K$3,1,MATCH($P$116,Paramétrage!$K$3:$O$3,0)-1,COUNTA(OFFSET(Paramétrage!$K$3,1,MATCH($P$116,Paramétrage!$K$3:$O$3,0)-1,81,1)),1)</xm:f>
          </x14:formula1>
          <xm:sqref>Q116</xm:sqref>
        </x14:dataValidation>
        <x14:dataValidation type="list" allowBlank="1" showInputMessage="1" showErrorMessage="1" xr:uid="{00000000-0002-0000-0700-000083010000}">
          <x14:formula1>
            <xm:f>OFFSET(Paramétrage!$K$3,1,MATCH($P$117,Paramétrage!$K$3:$O$3,0)-1,COUNTA(OFFSET(Paramétrage!$K$3,1,MATCH($P$117,Paramétrage!$K$3:$O$3,0)-1,81,1)),1)</xm:f>
          </x14:formula1>
          <xm:sqref>Q117</xm:sqref>
        </x14:dataValidation>
        <x14:dataValidation type="list" allowBlank="1" showInputMessage="1" showErrorMessage="1" xr:uid="{00000000-0002-0000-0700-000084010000}">
          <x14:formula1>
            <xm:f>OFFSET(Paramétrage!$K$3,1,MATCH($P$118,Paramétrage!$K$3:$O$3,0)-1,COUNTA(OFFSET(Paramétrage!$K$3,1,MATCH($P$118,Paramétrage!$K$3:$O$3,0)-1,81,1)),1)</xm:f>
          </x14:formula1>
          <xm:sqref>Q118</xm:sqref>
        </x14:dataValidation>
        <x14:dataValidation type="list" allowBlank="1" showInputMessage="1" showErrorMessage="1" xr:uid="{00000000-0002-0000-0700-000085010000}">
          <x14:formula1>
            <xm:f>OFFSET(Paramétrage!$K$3,1,MATCH($P$119,Paramétrage!$K$3:$O$3,0)-1,COUNTA(OFFSET(Paramétrage!$K$3,1,MATCH($P$119,Paramétrage!$K$3:$O$3,0)-1,81,1)),1)</xm:f>
          </x14:formula1>
          <xm:sqref>Q119</xm:sqref>
        </x14:dataValidation>
        <x14:dataValidation type="list" allowBlank="1" showInputMessage="1" showErrorMessage="1" xr:uid="{00000000-0002-0000-0700-000086010000}">
          <x14:formula1>
            <xm:f>OFFSET(Paramétrage!$K$3,1,MATCH($P$120,Paramétrage!$K$3:$O$3,0)-1,COUNTA(OFFSET(Paramétrage!$K$3,1,MATCH($P$120,Paramétrage!$K$3:$O$3,0)-1,81,1)),1)</xm:f>
          </x14:formula1>
          <xm:sqref>Q120</xm:sqref>
        </x14:dataValidation>
        <x14:dataValidation type="list" allowBlank="1" showInputMessage="1" showErrorMessage="1" xr:uid="{00000000-0002-0000-0700-000087010000}">
          <x14:formula1>
            <xm:f>OFFSET(Paramétrage!$K$3,1,MATCH($P$121,Paramétrage!$K$3:$O$3,0)-1,COUNTA(OFFSET(Paramétrage!$K$3,1,MATCH($P$121,Paramétrage!$K$3:$O$3,0)-1,81,1)),1)</xm:f>
          </x14:formula1>
          <xm:sqref>Q121</xm:sqref>
        </x14:dataValidation>
        <x14:dataValidation type="list" allowBlank="1" showInputMessage="1" showErrorMessage="1" xr:uid="{00000000-0002-0000-0700-000088010000}">
          <x14:formula1>
            <xm:f>OFFSET(Paramétrage!$K$3,1,MATCH($P$122,Paramétrage!$K$3:$O$3,0)-1,COUNTA(OFFSET(Paramétrage!$K$3,1,MATCH($P$122,Paramétrage!$K$3:$O$3,0)-1,81,1)),1)</xm:f>
          </x14:formula1>
          <xm:sqref>Q122</xm:sqref>
        </x14:dataValidation>
        <x14:dataValidation type="list" allowBlank="1" showInputMessage="1" showErrorMessage="1" xr:uid="{00000000-0002-0000-0700-000089010000}">
          <x14:formula1>
            <xm:f>OFFSET(Paramétrage!$K$3,1,MATCH($P$123,Paramétrage!$K$3:$O$3,0)-1,COUNTA(OFFSET(Paramétrage!$K$3,1,MATCH($P$123,Paramétrage!$K$3:$O$3,0)-1,81,1)),1)</xm:f>
          </x14:formula1>
          <xm:sqref>Q123</xm:sqref>
        </x14:dataValidation>
        <x14:dataValidation type="list" allowBlank="1" showInputMessage="1" showErrorMessage="1" xr:uid="{00000000-0002-0000-0700-00008A010000}">
          <x14:formula1>
            <xm:f>OFFSET(Paramétrage!$K$3,1,MATCH($P$124,Paramétrage!$K$3:$O$3,0)-1,COUNTA(OFFSET(Paramétrage!$K$3,1,MATCH($P$124,Paramétrage!$K$3:$O$3,0)-1,81,1)),1)</xm:f>
          </x14:formula1>
          <xm:sqref>Q124</xm:sqref>
        </x14:dataValidation>
        <x14:dataValidation type="list" allowBlank="1" showInputMessage="1" showErrorMessage="1" xr:uid="{00000000-0002-0000-0700-00008B010000}">
          <x14:formula1>
            <xm:f>OFFSET(Paramétrage!$K$3,1,MATCH($P$125,Paramétrage!$K$3:$O$3,0)-1,COUNTA(OFFSET(Paramétrage!$K$3,1,MATCH($P$125,Paramétrage!$K$3:$O$3,0)-1,81,1)),1)</xm:f>
          </x14:formula1>
          <xm:sqref>Q125</xm:sqref>
        </x14:dataValidation>
        <x14:dataValidation type="list" allowBlank="1" showInputMessage="1" showErrorMessage="1" xr:uid="{00000000-0002-0000-0700-00008C010000}">
          <x14:formula1>
            <xm:f>OFFSET(Paramétrage!$K$3,1,MATCH($P$126,Paramétrage!$K$3:$O$3,0)-1,COUNTA(OFFSET(Paramétrage!$K$3,1,MATCH($P$126,Paramétrage!$K$3:$O$3,0)-1,81,1)),1)</xm:f>
          </x14:formula1>
          <xm:sqref>Q126</xm:sqref>
        </x14:dataValidation>
        <x14:dataValidation type="list" allowBlank="1" showInputMessage="1" showErrorMessage="1" xr:uid="{00000000-0002-0000-0700-00008D010000}">
          <x14:formula1>
            <xm:f>OFFSET(Paramétrage!$K$3,1,MATCH($P$127,Paramétrage!$K$3:$O$3,0)-1,COUNTA(OFFSET(Paramétrage!$K$3,1,MATCH($P$127,Paramétrage!$K$3:$O$3,0)-1,81,1)),1)</xm:f>
          </x14:formula1>
          <xm:sqref>Q127</xm:sqref>
        </x14:dataValidation>
        <x14:dataValidation type="list" allowBlank="1" showInputMessage="1" showErrorMessage="1" xr:uid="{00000000-0002-0000-0700-00008E010000}">
          <x14:formula1>
            <xm:f>OFFSET(Paramétrage!$K$3,1,MATCH($P$128,Paramétrage!$K$3:$O$3,0)-1,COUNTA(OFFSET(Paramétrage!$K$3,1,MATCH($P$128,Paramétrage!$K$3:$O$3,0)-1,81,1)),1)</xm:f>
          </x14:formula1>
          <xm:sqref>Q128</xm:sqref>
        </x14:dataValidation>
        <x14:dataValidation type="list" allowBlank="1" showInputMessage="1" showErrorMessage="1" xr:uid="{00000000-0002-0000-0700-00008F010000}">
          <x14:formula1>
            <xm:f>OFFSET(Paramétrage!$K$3,1,MATCH($P$129,Paramétrage!$K$3:$O$3,0)-1,COUNTA(OFFSET(Paramétrage!$K$3,1,MATCH($P$129,Paramétrage!$K$3:$O$3,0)-1,81,1)),1)</xm:f>
          </x14:formula1>
          <xm:sqref>Q129</xm:sqref>
        </x14:dataValidation>
        <x14:dataValidation type="list" allowBlank="1" showInputMessage="1" showErrorMessage="1" xr:uid="{00000000-0002-0000-0700-000090010000}">
          <x14:formula1>
            <xm:f>OFFSET(Paramétrage!$K$3,1,MATCH($P$130,Paramétrage!$K$3:$O$3,0)-1,COUNTA(OFFSET(Paramétrage!$K$3,1,MATCH($P$130,Paramétrage!$K$3:$O$3,0)-1,81,1)),1)</xm:f>
          </x14:formula1>
          <xm:sqref>Q130</xm:sqref>
        </x14:dataValidation>
        <x14:dataValidation type="list" allowBlank="1" showInputMessage="1" showErrorMessage="1" xr:uid="{00000000-0002-0000-0700-000091010000}">
          <x14:formula1>
            <xm:f>OFFSET(Paramétrage!$K$3,1,MATCH($P$131,Paramétrage!$K$3:$O$3,0)-1,COUNTA(OFFSET(Paramétrage!$K$3,1,MATCH($P$131,Paramétrage!$K$3:$O$3,0)-1,81,1)),1)</xm:f>
          </x14:formula1>
          <xm:sqref>Q131</xm:sqref>
        </x14:dataValidation>
        <x14:dataValidation type="list" allowBlank="1" showInputMessage="1" showErrorMessage="1" xr:uid="{00000000-0002-0000-0700-000092010000}">
          <x14:formula1>
            <xm:f>OFFSET(Paramétrage!$K$3,1,MATCH($P$132,Paramétrage!$K$3:$O$3,0)-1,COUNTA(OFFSET(Paramétrage!$K$3,1,MATCH($P$132,Paramétrage!$K$3:$O$3,0)-1,81,1)),1)</xm:f>
          </x14:formula1>
          <xm:sqref>Q132</xm:sqref>
        </x14:dataValidation>
        <x14:dataValidation type="list" allowBlank="1" showInputMessage="1" showErrorMessage="1" xr:uid="{00000000-0002-0000-0700-000093010000}">
          <x14:formula1>
            <xm:f>OFFSET(Paramétrage!$K$3,1,MATCH($P$133,Paramétrage!$K$3:$O$3,0)-1,COUNTA(OFFSET(Paramétrage!$K$3,1,MATCH($P$133,Paramétrage!$K$3:$O$3,0)-1,81,1)),1)</xm:f>
          </x14:formula1>
          <xm:sqref>Q133</xm:sqref>
        </x14:dataValidation>
        <x14:dataValidation type="list" allowBlank="1" showInputMessage="1" showErrorMessage="1" xr:uid="{00000000-0002-0000-0700-000094010000}">
          <x14:formula1>
            <xm:f>OFFSET(Paramétrage!$K$3,1,MATCH($P$134,Paramétrage!$K$3:$O$3,0)-1,COUNTA(OFFSET(Paramétrage!$K$3,1,MATCH($P$134,Paramétrage!$K$3:$O$3,0)-1,81,1)),1)</xm:f>
          </x14:formula1>
          <xm:sqref>Q134</xm:sqref>
        </x14:dataValidation>
        <x14:dataValidation type="list" allowBlank="1" showInputMessage="1" showErrorMessage="1" xr:uid="{00000000-0002-0000-0700-000095010000}">
          <x14:formula1>
            <xm:f>OFFSET(Paramétrage!$K$3,1,MATCH($P$135,Paramétrage!$K$3:$O$3,0)-1,COUNTA(OFFSET(Paramétrage!$K$3,1,MATCH($P$135,Paramétrage!$K$3:$O$3,0)-1,81,1)),1)</xm:f>
          </x14:formula1>
          <xm:sqref>Q135</xm:sqref>
        </x14:dataValidation>
        <x14:dataValidation type="list" allowBlank="1" showInputMessage="1" showErrorMessage="1" xr:uid="{00000000-0002-0000-0700-000096010000}">
          <x14:formula1>
            <xm:f>OFFSET(Paramétrage!$K$3,1,MATCH($P$136,Paramétrage!$K$3:$O$3,0)-1,COUNTA(OFFSET(Paramétrage!$K$3,1,MATCH($P$136,Paramétrage!$K$3:$O$3,0)-1,81,1)),1)</xm:f>
          </x14:formula1>
          <xm:sqref>Q136</xm:sqref>
        </x14:dataValidation>
        <x14:dataValidation type="list" allowBlank="1" showInputMessage="1" showErrorMessage="1" xr:uid="{00000000-0002-0000-0700-000097010000}">
          <x14:formula1>
            <xm:f>OFFSET(Paramétrage!$K$3,1,MATCH($P$137,Paramétrage!$K$3:$O$3,0)-1,COUNTA(OFFSET(Paramétrage!$K$3,1,MATCH($P$137,Paramétrage!$K$3:$O$3,0)-1,81,1)),1)</xm:f>
          </x14:formula1>
          <xm:sqref>Q137</xm:sqref>
        </x14:dataValidation>
        <x14:dataValidation type="list" allowBlank="1" showInputMessage="1" showErrorMessage="1" xr:uid="{00000000-0002-0000-0700-000098010000}">
          <x14:formula1>
            <xm:f>OFFSET(Paramétrage!$K$3,1,MATCH($P$138,Paramétrage!$K$3:$O$3,0)-1,COUNTA(OFFSET(Paramétrage!$K$3,1,MATCH($P$138,Paramétrage!$K$3:$O$3,0)-1,81,1)),1)</xm:f>
          </x14:formula1>
          <xm:sqref>Q138</xm:sqref>
        </x14:dataValidation>
        <x14:dataValidation type="list" allowBlank="1" showInputMessage="1" showErrorMessage="1" xr:uid="{00000000-0002-0000-0700-000099010000}">
          <x14:formula1>
            <xm:f>OFFSET(Paramétrage!$K$3,1,MATCH($P$139,Paramétrage!$K$3:$O$3,0)-1,COUNTA(OFFSET(Paramétrage!$K$3,1,MATCH($P$139,Paramétrage!$K$3:$O$3,0)-1,81,1)),1)</xm:f>
          </x14:formula1>
          <xm:sqref>Q139</xm:sqref>
        </x14:dataValidation>
        <x14:dataValidation type="list" allowBlank="1" showInputMessage="1" showErrorMessage="1" xr:uid="{00000000-0002-0000-0700-00009A010000}">
          <x14:formula1>
            <xm:f>OFFSET(Paramétrage!$K$3,1,MATCH($P$140,Paramétrage!$K$3:$O$3,0)-1,COUNTA(OFFSET(Paramétrage!$K$3,1,MATCH($P$140,Paramétrage!$K$3:$O$3,0)-1,81,1)),1)</xm:f>
          </x14:formula1>
          <xm:sqref>Q140</xm:sqref>
        </x14:dataValidation>
        <x14:dataValidation type="list" allowBlank="1" showInputMessage="1" showErrorMessage="1" xr:uid="{00000000-0002-0000-0700-00009B010000}">
          <x14:formula1>
            <xm:f>OFFSET(Paramétrage!$K$3,1,MATCH($P$141,Paramétrage!$K$3:$O$3,0)-1,COUNTA(OFFSET(Paramétrage!$K$3,1,MATCH($P$141,Paramétrage!$K$3:$O$3,0)-1,81,1)),1)</xm:f>
          </x14:formula1>
          <xm:sqref>Q141</xm:sqref>
        </x14:dataValidation>
        <x14:dataValidation type="list" allowBlank="1" showInputMessage="1" showErrorMessage="1" xr:uid="{00000000-0002-0000-0700-00009C010000}">
          <x14:formula1>
            <xm:f>OFFSET(Paramétrage!$K$3,1,MATCH($P$142,Paramétrage!$K$3:$O$3,0)-1,COUNTA(OFFSET(Paramétrage!$K$3,1,MATCH($P$142,Paramétrage!$K$3:$O$3,0)-1,81,1)),1)</xm:f>
          </x14:formula1>
          <xm:sqref>Q142</xm:sqref>
        </x14:dataValidation>
        <x14:dataValidation type="list" allowBlank="1" showInputMessage="1" showErrorMessage="1" xr:uid="{00000000-0002-0000-0700-00009D010000}">
          <x14:formula1>
            <xm:f>OFFSET(Paramétrage!$K$3,1,MATCH($P$143,Paramétrage!$K$3:$O$3,0)-1,COUNTA(OFFSET(Paramétrage!$K$3,1,MATCH($P$143,Paramétrage!$K$3:$O$3,0)-1,81,1)),1)</xm:f>
          </x14:formula1>
          <xm:sqref>Q143</xm:sqref>
        </x14:dataValidation>
        <x14:dataValidation type="list" allowBlank="1" showInputMessage="1" showErrorMessage="1" xr:uid="{00000000-0002-0000-0700-00009E010000}">
          <x14:formula1>
            <xm:f>OFFSET(Paramétrage!$K$3,1,MATCH($P$144,Paramétrage!$K$3:$O$3,0)-1,COUNTA(OFFSET(Paramétrage!$K$3,1,MATCH($P$144,Paramétrage!$K$3:$O$3,0)-1,81,1)),1)</xm:f>
          </x14:formula1>
          <xm:sqref>Q144</xm:sqref>
        </x14:dataValidation>
        <x14:dataValidation type="list" allowBlank="1" showInputMessage="1" showErrorMessage="1" xr:uid="{00000000-0002-0000-0700-00009F010000}">
          <x14:formula1>
            <xm:f>OFFSET(Paramétrage!$K$3,1,MATCH($P$145,Paramétrage!$K$3:$O$3,0)-1,COUNTA(OFFSET(Paramétrage!$K$3,1,MATCH($P$145,Paramétrage!$K$3:$O$3,0)-1,81,1)),1)</xm:f>
          </x14:formula1>
          <xm:sqref>Q145</xm:sqref>
        </x14:dataValidation>
        <x14:dataValidation type="list" allowBlank="1" showInputMessage="1" showErrorMessage="1" xr:uid="{00000000-0002-0000-0700-0000A0010000}">
          <x14:formula1>
            <xm:f>OFFSET(Paramétrage!$K$3,1,MATCH($P$146,Paramétrage!$K$3:$O$3,0)-1,COUNTA(OFFSET(Paramétrage!$K$3,1,MATCH($P$146,Paramétrage!$K$3:$O$3,0)-1,81,1)),1)</xm:f>
          </x14:formula1>
          <xm:sqref>Q146</xm:sqref>
        </x14:dataValidation>
        <x14:dataValidation type="list" allowBlank="1" showInputMessage="1" showErrorMessage="1" xr:uid="{00000000-0002-0000-0700-0000A1010000}">
          <x14:formula1>
            <xm:f>OFFSET(Paramétrage!$K$3,1,MATCH($P$147,Paramétrage!$K$3:$O$3,0)-1,COUNTA(OFFSET(Paramétrage!$K$3,1,MATCH($P$147,Paramétrage!$K$3:$O$3,0)-1,81,1)),1)</xm:f>
          </x14:formula1>
          <xm:sqref>Q147</xm:sqref>
        </x14:dataValidation>
        <x14:dataValidation type="list" allowBlank="1" showInputMessage="1" showErrorMessage="1" xr:uid="{00000000-0002-0000-0700-0000A2010000}">
          <x14:formula1>
            <xm:f>OFFSET(Paramétrage!$K$3,1,MATCH($P$148,Paramétrage!$K$3:$O$3,0)-1,COUNTA(OFFSET(Paramétrage!$K$3,1,MATCH($P$148,Paramétrage!$K$3:$O$3,0)-1,81,1)),1)</xm:f>
          </x14:formula1>
          <xm:sqref>Q148</xm:sqref>
        </x14:dataValidation>
        <x14:dataValidation type="list" allowBlank="1" showInputMessage="1" showErrorMessage="1" xr:uid="{00000000-0002-0000-0700-0000A3010000}">
          <x14:formula1>
            <xm:f>OFFSET(Paramétrage!$K$3,1,MATCH($P$149,Paramétrage!$K$3:$O$3,0)-1,COUNTA(OFFSET(Paramétrage!$K$3,1,MATCH($P$149,Paramétrage!$K$3:$O$3,0)-1,81,1)),1)</xm:f>
          </x14:formula1>
          <xm:sqref>Q149</xm:sqref>
        </x14:dataValidation>
        <x14:dataValidation type="list" allowBlank="1" showInputMessage="1" showErrorMessage="1" xr:uid="{00000000-0002-0000-0700-0000A4010000}">
          <x14:formula1>
            <xm:f>OFFSET(Paramétrage!$K$3,1,MATCH($P$150,Paramétrage!$K$3:$O$3,0)-1,COUNTA(OFFSET(Paramétrage!$K$3,1,MATCH($P$150,Paramétrage!$K$3:$O$3,0)-1,81,1)),1)</xm:f>
          </x14:formula1>
          <xm:sqref>Q150</xm:sqref>
        </x14:dataValidation>
        <x14:dataValidation type="list" allowBlank="1" showInputMessage="1" showErrorMessage="1" xr:uid="{00000000-0002-0000-0700-0000A5010000}">
          <x14:formula1>
            <xm:f>OFFSET(Paramétrage!$K$3,1,MATCH($P$151,Paramétrage!$K$3:$O$3,0)-1,COUNTA(OFFSET(Paramétrage!$K$3,1,MATCH($P$151,Paramétrage!$K$3:$O$3,0)-1,81,1)),1)</xm:f>
          </x14:formula1>
          <xm:sqref>Q151</xm:sqref>
        </x14:dataValidation>
        <x14:dataValidation type="list" allowBlank="1" showInputMessage="1" showErrorMessage="1" xr:uid="{00000000-0002-0000-0700-0000A6010000}">
          <x14:formula1>
            <xm:f>OFFSET(Paramétrage!$K$3,1,MATCH($P$152,Paramétrage!$K$3:$O$3,0)-1,COUNTA(OFFSET(Paramétrage!$K$3,1,MATCH($P$152,Paramétrage!$K$3:$O$3,0)-1,81,1)),1)</xm:f>
          </x14:formula1>
          <xm:sqref>Q152</xm:sqref>
        </x14:dataValidation>
        <x14:dataValidation type="list" allowBlank="1" showInputMessage="1" showErrorMessage="1" xr:uid="{00000000-0002-0000-0700-0000A7010000}">
          <x14:formula1>
            <xm:f>OFFSET(Paramétrage!$K$3,1,MATCH($P$153,Paramétrage!$K$3:$O$3,0)-1,COUNTA(OFFSET(Paramétrage!$K$3,1,MATCH($P$153,Paramétrage!$K$3:$O$3,0)-1,81,1)),1)</xm:f>
          </x14:formula1>
          <xm:sqref>Q153</xm:sqref>
        </x14:dataValidation>
        <x14:dataValidation type="list" allowBlank="1" showInputMessage="1" showErrorMessage="1" xr:uid="{00000000-0002-0000-0700-0000A8010000}">
          <x14:formula1>
            <xm:f>OFFSET(Paramétrage!$K$3,1,MATCH($P$154,Paramétrage!$K$3:$O$3,0)-1,COUNTA(OFFSET(Paramétrage!$K$3,1,MATCH($P$154,Paramétrage!$K$3:$O$3,0)-1,81,1)),1)</xm:f>
          </x14:formula1>
          <xm:sqref>Q154</xm:sqref>
        </x14:dataValidation>
        <x14:dataValidation type="list" allowBlank="1" showInputMessage="1" showErrorMessage="1" xr:uid="{00000000-0002-0000-0700-0000A9010000}">
          <x14:formula1>
            <xm:f>OFFSET(Paramétrage!$K$3,1,MATCH($P$155,Paramétrage!$K$3:$O$3,0)-1,COUNTA(OFFSET(Paramétrage!$K$3,1,MATCH($P$155,Paramétrage!$K$3:$O$3,0)-1,81,1)),1)</xm:f>
          </x14:formula1>
          <xm:sqref>Q155</xm:sqref>
        </x14:dataValidation>
        <x14:dataValidation type="list" allowBlank="1" showInputMessage="1" showErrorMessage="1" xr:uid="{00000000-0002-0000-0700-0000AA010000}">
          <x14:formula1>
            <xm:f>OFFSET(Paramétrage!$K$3,1,MATCH($P$156,Paramétrage!$K$3:$O$3,0)-1,COUNTA(OFFSET(Paramétrage!$K$3,1,MATCH($P$156,Paramétrage!$K$3:$O$3,0)-1,81,1)),1)</xm:f>
          </x14:formula1>
          <xm:sqref>Q156</xm:sqref>
        </x14:dataValidation>
        <x14:dataValidation type="list" allowBlank="1" showInputMessage="1" showErrorMessage="1" xr:uid="{00000000-0002-0000-0700-0000AB010000}">
          <x14:formula1>
            <xm:f>OFFSET(Paramétrage!$K$3,1,MATCH($P$157,Paramétrage!$K$3:$O$3,0)-1,COUNTA(OFFSET(Paramétrage!$K$3,1,MATCH($P$157,Paramétrage!$K$3:$O$3,0)-1,81,1)),1)</xm:f>
          </x14:formula1>
          <xm:sqref>Q157</xm:sqref>
        </x14:dataValidation>
        <x14:dataValidation type="list" allowBlank="1" showInputMessage="1" showErrorMessage="1" xr:uid="{00000000-0002-0000-0700-0000AC010000}">
          <x14:formula1>
            <xm:f>OFFSET(Paramétrage!$K$3,1,MATCH($P$158,Paramétrage!$K$3:$O$3,0)-1,COUNTA(OFFSET(Paramétrage!$K$3,1,MATCH($P$158,Paramétrage!$K$3:$O$3,0)-1,81,1)),1)</xm:f>
          </x14:formula1>
          <xm:sqref>Q158</xm:sqref>
        </x14:dataValidation>
        <x14:dataValidation type="list" allowBlank="1" showInputMessage="1" showErrorMessage="1" xr:uid="{00000000-0002-0000-0700-0000AD010000}">
          <x14:formula1>
            <xm:f>Paramétrage!$P$4:$P$5</xm:f>
          </x14:formula1>
          <xm:sqref>L18:L158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159"/>
  <sheetViews>
    <sheetView tabSelected="1" zoomScale="40" zoomScaleNormal="40" workbookViewId="0">
      <pane xSplit="7" ySplit="17" topLeftCell="H18" activePane="bottomRight" state="frozen"/>
      <selection activeCell="N137" sqref="A1:N137"/>
      <selection pane="topRight" activeCell="N137" sqref="A1:N137"/>
      <selection pane="bottomLeft" activeCell="N137" sqref="A1:N137"/>
      <selection pane="bottomRight" activeCell="N137" sqref="A1:N137"/>
    </sheetView>
  </sheetViews>
  <sheetFormatPr baseColWidth="10" defaultColWidth="11.42578125" defaultRowHeight="15.75" x14ac:dyDescent="0.2"/>
  <cols>
    <col min="1" max="1" width="11.42578125" style="31"/>
    <col min="2" max="2" width="14.28515625" style="31" customWidth="1"/>
    <col min="3" max="3" width="8.85546875" style="31" customWidth="1"/>
    <col min="4" max="4" width="22.42578125" style="31" customWidth="1"/>
    <col min="5" max="6" width="8.85546875" style="31" customWidth="1"/>
    <col min="7" max="7" width="31.85546875" style="31" customWidth="1"/>
    <col min="8" max="8" width="13" style="31" customWidth="1"/>
    <col min="9" max="9" width="10" style="31" customWidth="1"/>
    <col min="10" max="16384" width="11.42578125" style="31"/>
  </cols>
  <sheetData>
    <row r="1" spans="1:17" ht="6" customHeight="1" x14ac:dyDescent="0.2"/>
    <row r="2" spans="1:17" ht="17.25" customHeight="1" x14ac:dyDescent="0.2">
      <c r="D2" s="316" t="s">
        <v>1757</v>
      </c>
      <c r="E2" s="316"/>
      <c r="F2" s="316"/>
      <c r="G2" s="316"/>
    </row>
    <row r="3" spans="1:17" ht="18" customHeight="1" x14ac:dyDescent="0.2">
      <c r="E3" s="101" t="s">
        <v>68</v>
      </c>
      <c r="F3" s="191"/>
      <c r="G3" s="101" t="s">
        <v>69</v>
      </c>
      <c r="H3" s="101" t="s">
        <v>70</v>
      </c>
      <c r="I3" s="191"/>
    </row>
    <row r="4" spans="1:17" ht="18" customHeight="1" x14ac:dyDescent="0.2">
      <c r="E4" s="192"/>
      <c r="F4" s="193"/>
      <c r="G4" s="192"/>
      <c r="H4" s="192"/>
      <c r="I4" s="193"/>
    </row>
    <row r="5" spans="1:17" ht="18" customHeight="1" x14ac:dyDescent="0.2">
      <c r="D5" s="194" t="s">
        <v>188</v>
      </c>
      <c r="E5" s="195" t="s">
        <v>71</v>
      </c>
      <c r="F5" s="196"/>
      <c r="G5" s="182" t="s">
        <v>1099</v>
      </c>
      <c r="H5" s="195" t="s">
        <v>262</v>
      </c>
      <c r="I5" s="196"/>
    </row>
    <row r="6" spans="1:17" ht="18" customHeight="1" x14ac:dyDescent="0.2">
      <c r="A6" s="91" t="s">
        <v>263</v>
      </c>
      <c r="B6" s="91"/>
      <c r="D6" s="158" t="s">
        <v>189</v>
      </c>
      <c r="E6" s="159" t="s">
        <v>71</v>
      </c>
      <c r="F6" s="197"/>
      <c r="G6" s="173" t="s">
        <v>0</v>
      </c>
      <c r="H6" s="159" t="s">
        <v>264</v>
      </c>
      <c r="I6" s="197"/>
    </row>
    <row r="7" spans="1:17" ht="18" customHeight="1" x14ac:dyDescent="0.2">
      <c r="A7" s="91"/>
      <c r="B7" s="91"/>
      <c r="D7" s="103" t="s">
        <v>190</v>
      </c>
      <c r="E7" s="104"/>
      <c r="F7" s="104"/>
      <c r="G7" s="104"/>
      <c r="H7" s="104"/>
      <c r="I7" s="104"/>
    </row>
    <row r="8" spans="1:17" ht="18" customHeight="1" x14ac:dyDescent="0.2">
      <c r="A8" s="91"/>
      <c r="B8" s="91"/>
      <c r="D8" s="106" t="s">
        <v>374</v>
      </c>
      <c r="E8" s="173" t="s">
        <v>82</v>
      </c>
      <c r="F8" s="174"/>
      <c r="G8" s="159" t="s">
        <v>83</v>
      </c>
      <c r="H8" s="173"/>
      <c r="I8" s="174"/>
    </row>
    <row r="9" spans="1:17" ht="18" customHeight="1" x14ac:dyDescent="0.2">
      <c r="A9" s="91"/>
      <c r="B9" s="91"/>
      <c r="D9" s="198" t="s">
        <v>374</v>
      </c>
      <c r="E9" s="183" t="s">
        <v>85</v>
      </c>
      <c r="F9" s="184"/>
      <c r="G9" s="185" t="s">
        <v>86</v>
      </c>
      <c r="H9" s="173"/>
      <c r="I9" s="174"/>
    </row>
    <row r="10" spans="1:17" ht="18" customHeight="1" x14ac:dyDescent="0.2">
      <c r="D10" s="106"/>
      <c r="E10" s="173"/>
      <c r="F10" s="174"/>
      <c r="G10" s="159"/>
      <c r="H10" s="173"/>
      <c r="I10" s="174"/>
    </row>
    <row r="11" spans="1:17" ht="18" customHeight="1" x14ac:dyDescent="0.2">
      <c r="C11" s="107"/>
    </row>
    <row r="12" spans="1:17" ht="18" customHeight="1" x14ac:dyDescent="0.2"/>
    <row r="13" spans="1:17" ht="18" customHeight="1" x14ac:dyDescent="0.2"/>
    <row r="14" spans="1:17" ht="18" customHeight="1" x14ac:dyDescent="0.2"/>
    <row r="15" spans="1:17" ht="6.6" customHeight="1" thickBot="1" x14ac:dyDescent="0.25"/>
    <row r="16" spans="1:17" ht="68.45" customHeight="1" x14ac:dyDescent="0.25">
      <c r="A16" s="39"/>
      <c r="B16" s="96" t="s">
        <v>88</v>
      </c>
      <c r="C16" s="97"/>
      <c r="D16" s="98"/>
      <c r="E16" s="79" t="s">
        <v>89</v>
      </c>
      <c r="F16" s="79" t="s">
        <v>90</v>
      </c>
      <c r="G16" s="79" t="s">
        <v>91</v>
      </c>
      <c r="H16" s="79" t="s">
        <v>92</v>
      </c>
      <c r="I16" s="79" t="s">
        <v>93</v>
      </c>
      <c r="J16" s="314" t="s">
        <v>378</v>
      </c>
      <c r="K16" s="314" t="s">
        <v>379</v>
      </c>
      <c r="L16" s="314" t="s">
        <v>380</v>
      </c>
      <c r="M16" s="314" t="s">
        <v>378</v>
      </c>
      <c r="N16" s="314" t="s">
        <v>379</v>
      </c>
      <c r="O16" s="314" t="s">
        <v>380</v>
      </c>
      <c r="P16" s="314" t="s">
        <v>381</v>
      </c>
      <c r="Q16" s="314" t="s">
        <v>379</v>
      </c>
    </row>
    <row r="17" spans="1:17" ht="32.25" thickBot="1" x14ac:dyDescent="0.3">
      <c r="A17" s="39"/>
      <c r="B17" s="35" t="s">
        <v>94</v>
      </c>
      <c r="C17" s="36" t="s">
        <v>95</v>
      </c>
      <c r="D17" s="36" t="s">
        <v>96</v>
      </c>
      <c r="E17" s="80"/>
      <c r="F17" s="81"/>
      <c r="G17" s="81"/>
      <c r="H17" s="81"/>
      <c r="I17" s="81"/>
      <c r="J17" s="315"/>
      <c r="K17" s="315"/>
      <c r="L17" s="315"/>
      <c r="M17" s="315"/>
      <c r="N17" s="315"/>
      <c r="O17" s="315"/>
      <c r="P17" s="315"/>
      <c r="Q17" s="315"/>
    </row>
    <row r="18" spans="1:17" ht="15.6" customHeight="1" x14ac:dyDescent="0.2">
      <c r="A18" s="67" t="s">
        <v>266</v>
      </c>
      <c r="B18" s="82" t="s">
        <v>98</v>
      </c>
      <c r="C18" s="70" t="s">
        <v>267</v>
      </c>
      <c r="D18" s="72" t="s">
        <v>100</v>
      </c>
      <c r="E18" s="75">
        <v>6</v>
      </c>
      <c r="F18" s="72" t="s">
        <v>268</v>
      </c>
      <c r="G18" s="37" t="s">
        <v>352</v>
      </c>
      <c r="H18" s="108" t="s">
        <v>103</v>
      </c>
      <c r="I18" s="109" t="s">
        <v>104</v>
      </c>
      <c r="J18" s="110"/>
      <c r="K18" s="111"/>
      <c r="L18" s="111"/>
      <c r="M18" s="111"/>
      <c r="N18" s="111"/>
      <c r="O18" s="111"/>
      <c r="P18" s="111"/>
      <c r="Q18" s="112"/>
    </row>
    <row r="19" spans="1:17" x14ac:dyDescent="0.2">
      <c r="A19" s="68"/>
      <c r="B19" s="83"/>
      <c r="C19" s="70"/>
      <c r="D19" s="72"/>
      <c r="E19" s="73"/>
      <c r="F19" s="72" t="s">
        <v>270</v>
      </c>
      <c r="G19" s="37" t="s">
        <v>352</v>
      </c>
      <c r="H19" s="113" t="s">
        <v>103</v>
      </c>
      <c r="I19" s="109" t="s">
        <v>108</v>
      </c>
      <c r="J19" s="114"/>
      <c r="K19" s="115"/>
      <c r="L19" s="115"/>
      <c r="M19" s="115"/>
      <c r="N19" s="115"/>
      <c r="O19" s="115"/>
      <c r="P19" s="115"/>
      <c r="Q19" s="116"/>
    </row>
    <row r="20" spans="1:17" x14ac:dyDescent="0.2">
      <c r="A20" s="68"/>
      <c r="B20" s="83"/>
      <c r="C20" s="70"/>
      <c r="D20" s="72"/>
      <c r="E20" s="73"/>
      <c r="F20" s="72" t="s">
        <v>271</v>
      </c>
      <c r="G20" s="117" t="s">
        <v>272</v>
      </c>
      <c r="H20" s="113" t="s">
        <v>103</v>
      </c>
      <c r="I20" s="109" t="s">
        <v>104</v>
      </c>
      <c r="J20" s="114"/>
      <c r="K20" s="115"/>
      <c r="L20" s="115"/>
      <c r="M20" s="115"/>
      <c r="N20" s="115"/>
      <c r="O20" s="115"/>
      <c r="P20" s="115"/>
      <c r="Q20" s="116"/>
    </row>
    <row r="21" spans="1:17" ht="15.75" hidden="1" customHeight="1" x14ac:dyDescent="0.2">
      <c r="A21" s="68"/>
      <c r="B21" s="83"/>
      <c r="C21" s="70"/>
      <c r="D21" s="72"/>
      <c r="E21" s="73"/>
      <c r="F21" s="74" t="s">
        <v>273</v>
      </c>
      <c r="G21" s="117"/>
      <c r="H21" s="113"/>
      <c r="I21" s="109"/>
      <c r="J21" s="114"/>
      <c r="K21" s="115"/>
      <c r="L21" s="115"/>
      <c r="M21" s="115"/>
      <c r="N21" s="115"/>
      <c r="O21" s="115"/>
      <c r="P21" s="115"/>
      <c r="Q21" s="116"/>
    </row>
    <row r="22" spans="1:17" ht="15.75" hidden="1" customHeight="1" x14ac:dyDescent="0.2">
      <c r="A22" s="68"/>
      <c r="B22" s="83"/>
      <c r="C22" s="70"/>
      <c r="D22" s="72"/>
      <c r="E22" s="73"/>
      <c r="F22" s="72"/>
      <c r="G22" s="117"/>
      <c r="H22" s="113"/>
      <c r="I22" s="109"/>
      <c r="J22" s="114"/>
      <c r="K22" s="115"/>
      <c r="L22" s="115"/>
      <c r="M22" s="115"/>
      <c r="N22" s="115"/>
      <c r="O22" s="115"/>
      <c r="P22" s="115"/>
      <c r="Q22" s="116"/>
    </row>
    <row r="23" spans="1:17" ht="15.75" hidden="1" customHeight="1" x14ac:dyDescent="0.2">
      <c r="A23" s="68"/>
      <c r="B23" s="83"/>
      <c r="C23" s="70"/>
      <c r="D23" s="72"/>
      <c r="E23" s="73"/>
      <c r="F23" s="72"/>
      <c r="G23" s="117"/>
      <c r="H23" s="113"/>
      <c r="I23" s="109"/>
      <c r="J23" s="114"/>
      <c r="K23" s="115"/>
      <c r="L23" s="115"/>
      <c r="M23" s="115"/>
      <c r="N23" s="115"/>
      <c r="O23" s="115"/>
      <c r="P23" s="115"/>
      <c r="Q23" s="116"/>
    </row>
    <row r="24" spans="1:17" ht="15.75" hidden="1" customHeight="1" x14ac:dyDescent="0.2">
      <c r="A24" s="68"/>
      <c r="B24" s="83"/>
      <c r="C24" s="70"/>
      <c r="D24" s="72"/>
      <c r="E24" s="73"/>
      <c r="F24" s="72"/>
      <c r="G24" s="117"/>
      <c r="H24" s="113"/>
      <c r="I24" s="109"/>
      <c r="J24" s="114"/>
      <c r="K24" s="115"/>
      <c r="L24" s="115"/>
      <c r="M24" s="115"/>
      <c r="N24" s="115"/>
      <c r="O24" s="115"/>
      <c r="P24" s="115"/>
      <c r="Q24" s="116"/>
    </row>
    <row r="25" spans="1:17" x14ac:dyDescent="0.2">
      <c r="A25" s="68"/>
      <c r="B25" s="83"/>
      <c r="C25" s="70"/>
      <c r="D25" s="72"/>
      <c r="E25" s="74"/>
      <c r="F25" s="72"/>
      <c r="G25" s="117"/>
      <c r="H25" s="113"/>
      <c r="I25" s="109"/>
      <c r="J25" s="114"/>
      <c r="K25" s="115"/>
      <c r="L25" s="115"/>
      <c r="M25" s="115"/>
      <c r="N25" s="115"/>
      <c r="O25" s="115"/>
      <c r="P25" s="115"/>
      <c r="Q25" s="116"/>
    </row>
    <row r="26" spans="1:17" x14ac:dyDescent="0.2">
      <c r="A26" s="68"/>
      <c r="B26" s="83"/>
      <c r="C26" s="70"/>
      <c r="D26" s="41"/>
      <c r="E26" s="41"/>
      <c r="F26" s="41"/>
      <c r="G26" s="160"/>
      <c r="H26" s="119"/>
      <c r="I26" s="161"/>
      <c r="J26" s="114"/>
      <c r="K26" s="115"/>
      <c r="L26" s="115"/>
      <c r="M26" s="115"/>
      <c r="N26" s="115"/>
      <c r="O26" s="115"/>
      <c r="P26" s="115"/>
      <c r="Q26" s="116"/>
    </row>
    <row r="27" spans="1:17" ht="15.6" customHeight="1" x14ac:dyDescent="0.2">
      <c r="A27" s="68"/>
      <c r="B27" s="83"/>
      <c r="C27" s="70" t="s">
        <v>274</v>
      </c>
      <c r="D27" s="72" t="s">
        <v>111</v>
      </c>
      <c r="E27" s="73">
        <v>6</v>
      </c>
      <c r="F27" s="73" t="s">
        <v>275</v>
      </c>
      <c r="G27" s="37" t="s">
        <v>269</v>
      </c>
      <c r="H27" s="113" t="s">
        <v>103</v>
      </c>
      <c r="I27" s="109" t="s">
        <v>104</v>
      </c>
      <c r="J27" s="114"/>
      <c r="K27" s="115"/>
      <c r="L27" s="115"/>
      <c r="M27" s="115"/>
      <c r="N27" s="115"/>
      <c r="O27" s="115"/>
      <c r="P27" s="115"/>
      <c r="Q27" s="116"/>
    </row>
    <row r="28" spans="1:17" x14ac:dyDescent="0.2">
      <c r="A28" s="68"/>
      <c r="B28" s="83"/>
      <c r="C28" s="70"/>
      <c r="D28" s="72"/>
      <c r="E28" s="73"/>
      <c r="F28" s="72" t="s">
        <v>275</v>
      </c>
      <c r="G28" s="37" t="s">
        <v>269</v>
      </c>
      <c r="H28" s="113" t="s">
        <v>103</v>
      </c>
      <c r="I28" s="109" t="s">
        <v>108</v>
      </c>
      <c r="J28" s="114"/>
      <c r="K28" s="115"/>
      <c r="L28" s="115"/>
      <c r="M28" s="115"/>
      <c r="N28" s="115"/>
      <c r="O28" s="115"/>
      <c r="P28" s="115"/>
      <c r="Q28" s="116"/>
    </row>
    <row r="29" spans="1:17" ht="45" x14ac:dyDescent="0.2">
      <c r="A29" s="68"/>
      <c r="B29" s="83"/>
      <c r="C29" s="70"/>
      <c r="D29" s="72"/>
      <c r="E29" s="73"/>
      <c r="F29" s="72" t="s">
        <v>275</v>
      </c>
      <c r="G29" s="178" t="s">
        <v>294</v>
      </c>
      <c r="H29" s="113" t="s">
        <v>103</v>
      </c>
      <c r="I29" s="109" t="s">
        <v>104</v>
      </c>
      <c r="J29" s="114"/>
      <c r="K29" s="115"/>
      <c r="L29" s="115"/>
      <c r="M29" s="115"/>
      <c r="N29" s="115"/>
      <c r="O29" s="115"/>
      <c r="P29" s="115"/>
      <c r="Q29" s="116"/>
    </row>
    <row r="30" spans="1:17" ht="15.75" hidden="1" customHeight="1" x14ac:dyDescent="0.2">
      <c r="A30" s="68"/>
      <c r="B30" s="83"/>
      <c r="C30" s="70"/>
      <c r="D30" s="72"/>
      <c r="E30" s="73"/>
      <c r="F30" s="74"/>
      <c r="G30" s="37"/>
      <c r="H30" s="113"/>
      <c r="I30" s="109"/>
      <c r="J30" s="114"/>
      <c r="K30" s="115"/>
      <c r="L30" s="115"/>
      <c r="M30" s="115"/>
      <c r="N30" s="115"/>
      <c r="O30" s="115"/>
      <c r="P30" s="115"/>
      <c r="Q30" s="116"/>
    </row>
    <row r="31" spans="1:17" ht="15.75" hidden="1" customHeight="1" x14ac:dyDescent="0.2">
      <c r="A31" s="68"/>
      <c r="B31" s="83"/>
      <c r="C31" s="70"/>
      <c r="D31" s="72"/>
      <c r="E31" s="73"/>
      <c r="F31" s="74"/>
      <c r="G31" s="37"/>
      <c r="H31" s="113"/>
      <c r="I31" s="109"/>
      <c r="J31" s="114"/>
      <c r="K31" s="115"/>
      <c r="L31" s="115"/>
      <c r="M31" s="115"/>
      <c r="N31" s="115"/>
      <c r="O31" s="115"/>
      <c r="P31" s="115"/>
      <c r="Q31" s="116"/>
    </row>
    <row r="32" spans="1:17" ht="15.75" hidden="1" customHeight="1" x14ac:dyDescent="0.2">
      <c r="A32" s="68"/>
      <c r="B32" s="83"/>
      <c r="C32" s="70"/>
      <c r="D32" s="72"/>
      <c r="E32" s="73"/>
      <c r="F32" s="74"/>
      <c r="G32" s="37"/>
      <c r="H32" s="113"/>
      <c r="I32" s="109"/>
      <c r="J32" s="114"/>
      <c r="K32" s="115"/>
      <c r="L32" s="115"/>
      <c r="M32" s="115"/>
      <c r="N32" s="115"/>
      <c r="O32" s="115"/>
      <c r="P32" s="115"/>
      <c r="Q32" s="116"/>
    </row>
    <row r="33" spans="1:17" ht="15.75" hidden="1" customHeight="1" x14ac:dyDescent="0.2">
      <c r="A33" s="68"/>
      <c r="B33" s="83"/>
      <c r="C33" s="70"/>
      <c r="D33" s="72"/>
      <c r="E33" s="73"/>
      <c r="F33" s="72"/>
      <c r="G33" s="37"/>
      <c r="H33" s="113"/>
      <c r="I33" s="109"/>
      <c r="J33" s="114"/>
      <c r="K33" s="115"/>
      <c r="L33" s="115"/>
      <c r="M33" s="115"/>
      <c r="N33" s="115"/>
      <c r="O33" s="115"/>
      <c r="P33" s="115"/>
      <c r="Q33" s="116"/>
    </row>
    <row r="34" spans="1:17" x14ac:dyDescent="0.2">
      <c r="A34" s="68"/>
      <c r="B34" s="83"/>
      <c r="C34" s="70"/>
      <c r="D34" s="72"/>
      <c r="E34" s="74"/>
      <c r="F34" s="72"/>
      <c r="G34" s="37"/>
      <c r="H34" s="113"/>
      <c r="I34" s="109"/>
      <c r="J34" s="114"/>
      <c r="K34" s="115"/>
      <c r="L34" s="115"/>
      <c r="M34" s="115"/>
      <c r="N34" s="115"/>
      <c r="O34" s="115"/>
      <c r="P34" s="115"/>
      <c r="Q34" s="116"/>
    </row>
    <row r="35" spans="1:17" x14ac:dyDescent="0.2">
      <c r="A35" s="68"/>
      <c r="B35" s="83"/>
      <c r="C35" s="70"/>
      <c r="D35" s="41"/>
      <c r="E35" s="41"/>
      <c r="F35" s="50"/>
      <c r="G35" s="162"/>
      <c r="H35" s="163"/>
      <c r="I35" s="161"/>
      <c r="J35" s="114"/>
      <c r="K35" s="115"/>
      <c r="L35" s="115"/>
      <c r="M35" s="115"/>
      <c r="N35" s="115"/>
      <c r="O35" s="115"/>
      <c r="P35" s="115"/>
      <c r="Q35" s="116"/>
    </row>
    <row r="36" spans="1:17" ht="14.45" customHeight="1" x14ac:dyDescent="0.2">
      <c r="A36" s="68"/>
      <c r="B36" s="83"/>
      <c r="C36" s="70" t="s">
        <v>280</v>
      </c>
      <c r="D36" s="72" t="s">
        <v>157</v>
      </c>
      <c r="E36" s="73">
        <v>6</v>
      </c>
      <c r="F36" s="73" t="s">
        <v>281</v>
      </c>
      <c r="G36" s="37" t="s">
        <v>276</v>
      </c>
      <c r="H36" s="113" t="s">
        <v>103</v>
      </c>
      <c r="I36" s="109" t="s">
        <v>104</v>
      </c>
      <c r="J36" s="114"/>
      <c r="K36" s="115"/>
      <c r="L36" s="115"/>
      <c r="M36" s="115"/>
      <c r="N36" s="115"/>
      <c r="O36" s="115"/>
      <c r="P36" s="115"/>
      <c r="Q36" s="116"/>
    </row>
    <row r="37" spans="1:17" x14ac:dyDescent="0.2">
      <c r="A37" s="68"/>
      <c r="B37" s="83"/>
      <c r="C37" s="70"/>
      <c r="D37" s="72"/>
      <c r="E37" s="73"/>
      <c r="F37" s="72" t="s">
        <v>283</v>
      </c>
      <c r="G37" s="37" t="s">
        <v>277</v>
      </c>
      <c r="H37" s="113" t="s">
        <v>103</v>
      </c>
      <c r="I37" s="109" t="s">
        <v>104</v>
      </c>
      <c r="J37" s="114"/>
      <c r="K37" s="115"/>
      <c r="L37" s="115"/>
      <c r="M37" s="115"/>
      <c r="N37" s="115"/>
      <c r="O37" s="115"/>
      <c r="P37" s="115"/>
      <c r="Q37" s="116"/>
    </row>
    <row r="38" spans="1:17" x14ac:dyDescent="0.2">
      <c r="A38" s="68"/>
      <c r="B38" s="83"/>
      <c r="C38" s="70"/>
      <c r="D38" s="72"/>
      <c r="E38" s="73"/>
      <c r="F38" s="72" t="s">
        <v>375</v>
      </c>
      <c r="G38" s="37" t="s">
        <v>276</v>
      </c>
      <c r="H38" s="113" t="s">
        <v>166</v>
      </c>
      <c r="I38" s="109" t="s">
        <v>108</v>
      </c>
      <c r="J38" s="114"/>
      <c r="K38" s="115"/>
      <c r="L38" s="115"/>
      <c r="M38" s="115"/>
      <c r="N38" s="115"/>
      <c r="O38" s="115"/>
      <c r="P38" s="115"/>
      <c r="Q38" s="116"/>
    </row>
    <row r="39" spans="1:17" x14ac:dyDescent="0.2">
      <c r="A39" s="68"/>
      <c r="B39" s="83"/>
      <c r="C39" s="70"/>
      <c r="D39" s="72"/>
      <c r="E39" s="73"/>
      <c r="F39" s="74" t="s">
        <v>376</v>
      </c>
      <c r="G39" s="37" t="s">
        <v>277</v>
      </c>
      <c r="H39" s="113" t="s">
        <v>166</v>
      </c>
      <c r="I39" s="109" t="s">
        <v>108</v>
      </c>
      <c r="J39" s="114"/>
      <c r="K39" s="115"/>
      <c r="L39" s="115"/>
      <c r="M39" s="115"/>
      <c r="N39" s="115"/>
      <c r="O39" s="115"/>
      <c r="P39" s="115"/>
      <c r="Q39" s="116"/>
    </row>
    <row r="40" spans="1:17" ht="15.75" hidden="1" customHeight="1" x14ac:dyDescent="0.2">
      <c r="A40" s="68"/>
      <c r="B40" s="83"/>
      <c r="C40" s="70"/>
      <c r="D40" s="72"/>
      <c r="E40" s="73"/>
      <c r="F40" s="72"/>
      <c r="G40" s="37"/>
      <c r="H40" s="113"/>
      <c r="I40" s="109"/>
      <c r="J40" s="114"/>
      <c r="K40" s="115"/>
      <c r="L40" s="115"/>
      <c r="M40" s="115"/>
      <c r="N40" s="115"/>
      <c r="O40" s="115"/>
      <c r="P40" s="115"/>
      <c r="Q40" s="116"/>
    </row>
    <row r="41" spans="1:17" ht="15.75" hidden="1" customHeight="1" x14ac:dyDescent="0.2">
      <c r="A41" s="68"/>
      <c r="B41" s="83"/>
      <c r="C41" s="70"/>
      <c r="D41" s="72"/>
      <c r="E41" s="73"/>
      <c r="F41" s="72"/>
      <c r="G41" s="37"/>
      <c r="H41" s="113"/>
      <c r="I41" s="109"/>
      <c r="J41" s="114"/>
      <c r="K41" s="115"/>
      <c r="L41" s="115"/>
      <c r="M41" s="115"/>
      <c r="N41" s="115"/>
      <c r="O41" s="115"/>
      <c r="P41" s="115"/>
      <c r="Q41" s="116"/>
    </row>
    <row r="42" spans="1:17" ht="15.75" hidden="1" customHeight="1" x14ac:dyDescent="0.2">
      <c r="A42" s="68"/>
      <c r="B42" s="83"/>
      <c r="C42" s="70"/>
      <c r="D42" s="72"/>
      <c r="E42" s="73"/>
      <c r="F42" s="72"/>
      <c r="G42" s="37"/>
      <c r="H42" s="113"/>
      <c r="I42" s="109"/>
      <c r="J42" s="114"/>
      <c r="K42" s="115"/>
      <c r="L42" s="115"/>
      <c r="M42" s="115"/>
      <c r="N42" s="115"/>
      <c r="O42" s="115"/>
      <c r="P42" s="115"/>
      <c r="Q42" s="116"/>
    </row>
    <row r="43" spans="1:17" ht="15.6" customHeight="1" x14ac:dyDescent="0.2">
      <c r="A43" s="68"/>
      <c r="B43" s="83"/>
      <c r="C43" s="70"/>
      <c r="D43" s="72"/>
      <c r="E43" s="74"/>
      <c r="F43" s="72"/>
      <c r="G43" s="37"/>
      <c r="H43" s="113"/>
      <c r="I43" s="109"/>
      <c r="J43" s="114"/>
      <c r="K43" s="115"/>
      <c r="L43" s="115"/>
      <c r="M43" s="115"/>
      <c r="N43" s="115"/>
      <c r="O43" s="115"/>
      <c r="P43" s="115"/>
      <c r="Q43" s="116"/>
    </row>
    <row r="44" spans="1:17" ht="15.6" customHeight="1" x14ac:dyDescent="0.2">
      <c r="A44" s="68"/>
      <c r="B44" s="84"/>
      <c r="C44" s="70"/>
      <c r="D44" s="41"/>
      <c r="E44" s="41"/>
      <c r="F44" s="50"/>
      <c r="G44" s="162"/>
      <c r="H44" s="163"/>
      <c r="I44" s="161"/>
      <c r="J44" s="114"/>
      <c r="K44" s="115"/>
      <c r="L44" s="115"/>
      <c r="M44" s="115"/>
      <c r="N44" s="115"/>
      <c r="O44" s="115"/>
      <c r="P44" s="115"/>
      <c r="Q44" s="116"/>
    </row>
    <row r="45" spans="1:17" ht="14.45" hidden="1" customHeight="1" x14ac:dyDescent="0.2">
      <c r="A45" s="68"/>
      <c r="B45" s="76" t="s">
        <v>132</v>
      </c>
      <c r="C45" s="70" t="s">
        <v>285</v>
      </c>
      <c r="D45" s="72" t="s">
        <v>163</v>
      </c>
      <c r="E45" s="73">
        <v>6</v>
      </c>
      <c r="F45" s="73" t="s">
        <v>286</v>
      </c>
      <c r="G45" s="176"/>
      <c r="H45" s="113" t="s">
        <v>166</v>
      </c>
      <c r="I45" s="109"/>
      <c r="J45" s="114"/>
      <c r="K45" s="115"/>
      <c r="L45" s="115"/>
      <c r="M45" s="115"/>
      <c r="N45" s="115"/>
      <c r="O45" s="115"/>
      <c r="P45" s="115"/>
      <c r="Q45" s="116"/>
    </row>
    <row r="46" spans="1:17" ht="15.75" hidden="1" customHeight="1" x14ac:dyDescent="0.2">
      <c r="A46" s="68"/>
      <c r="B46" s="77"/>
      <c r="C46" s="70"/>
      <c r="D46" s="72"/>
      <c r="E46" s="73"/>
      <c r="F46" s="72" t="s">
        <v>286</v>
      </c>
      <c r="G46" s="176" t="s">
        <v>287</v>
      </c>
      <c r="H46" s="113" t="s">
        <v>166</v>
      </c>
      <c r="I46" s="109" t="s">
        <v>137</v>
      </c>
      <c r="J46" s="114"/>
      <c r="K46" s="115"/>
      <c r="L46" s="115"/>
      <c r="M46" s="115"/>
      <c r="N46" s="115"/>
      <c r="O46" s="115"/>
      <c r="P46" s="115"/>
      <c r="Q46" s="116"/>
    </row>
    <row r="47" spans="1:17" ht="15.75" hidden="1" customHeight="1" x14ac:dyDescent="0.2">
      <c r="A47" s="68"/>
      <c r="B47" s="77"/>
      <c r="C47" s="70"/>
      <c r="D47" s="72"/>
      <c r="E47" s="73"/>
      <c r="F47" s="72" t="s">
        <v>286</v>
      </c>
      <c r="G47" s="176" t="s">
        <v>216</v>
      </c>
      <c r="H47" s="113" t="s">
        <v>166</v>
      </c>
      <c r="I47" s="109" t="s">
        <v>137</v>
      </c>
      <c r="J47" s="114"/>
      <c r="K47" s="115"/>
      <c r="L47" s="115"/>
      <c r="M47" s="115"/>
      <c r="N47" s="115"/>
      <c r="O47" s="115"/>
      <c r="P47" s="115"/>
      <c r="Q47" s="116"/>
    </row>
    <row r="48" spans="1:17" ht="15.75" hidden="1" customHeight="1" x14ac:dyDescent="0.2">
      <c r="A48" s="68"/>
      <c r="B48" s="77"/>
      <c r="C48" s="70"/>
      <c r="D48" s="72"/>
      <c r="E48" s="73"/>
      <c r="F48" s="74" t="s">
        <v>286</v>
      </c>
      <c r="G48" s="176" t="s">
        <v>217</v>
      </c>
      <c r="H48" s="113" t="s">
        <v>166</v>
      </c>
      <c r="I48" s="109" t="s">
        <v>137</v>
      </c>
      <c r="J48" s="114"/>
      <c r="K48" s="115"/>
      <c r="L48" s="115"/>
      <c r="M48" s="115"/>
      <c r="N48" s="115"/>
      <c r="O48" s="115"/>
      <c r="P48" s="115"/>
      <c r="Q48" s="116"/>
    </row>
    <row r="49" spans="1:17" ht="15.75" hidden="1" customHeight="1" x14ac:dyDescent="0.2">
      <c r="A49" s="68"/>
      <c r="B49" s="77"/>
      <c r="C49" s="70"/>
      <c r="D49" s="72"/>
      <c r="E49" s="73"/>
      <c r="F49" s="72" t="s">
        <v>286</v>
      </c>
      <c r="G49" s="176" t="s">
        <v>218</v>
      </c>
      <c r="H49" s="113" t="s">
        <v>166</v>
      </c>
      <c r="I49" s="109" t="s">
        <v>137</v>
      </c>
      <c r="J49" s="114"/>
      <c r="K49" s="115"/>
      <c r="L49" s="115"/>
      <c r="M49" s="115"/>
      <c r="N49" s="115"/>
      <c r="O49" s="115"/>
      <c r="P49" s="115"/>
      <c r="Q49" s="116"/>
    </row>
    <row r="50" spans="1:17" ht="15.75" hidden="1" customHeight="1" x14ac:dyDescent="0.2">
      <c r="A50" s="68"/>
      <c r="B50" s="77"/>
      <c r="C50" s="70"/>
      <c r="D50" s="72"/>
      <c r="E50" s="73"/>
      <c r="F50" s="72"/>
      <c r="G50" s="176"/>
      <c r="H50" s="113"/>
      <c r="I50" s="109"/>
      <c r="J50" s="114"/>
      <c r="K50" s="115"/>
      <c r="L50" s="115"/>
      <c r="M50" s="115"/>
      <c r="N50" s="115"/>
      <c r="O50" s="115"/>
      <c r="P50" s="115"/>
      <c r="Q50" s="116"/>
    </row>
    <row r="51" spans="1:17" ht="15.75" hidden="1" customHeight="1" x14ac:dyDescent="0.2">
      <c r="A51" s="68"/>
      <c r="B51" s="77"/>
      <c r="C51" s="70"/>
      <c r="D51" s="72"/>
      <c r="E51" s="73"/>
      <c r="F51" s="72"/>
      <c r="G51" s="176"/>
      <c r="H51" s="113"/>
      <c r="I51" s="109"/>
      <c r="J51" s="114"/>
      <c r="K51" s="115"/>
      <c r="L51" s="115"/>
      <c r="M51" s="115"/>
      <c r="N51" s="115"/>
      <c r="O51" s="115"/>
      <c r="P51" s="115"/>
      <c r="Q51" s="116"/>
    </row>
    <row r="52" spans="1:17" ht="15.75" hidden="1" customHeight="1" x14ac:dyDescent="0.2">
      <c r="A52" s="68"/>
      <c r="B52" s="77"/>
      <c r="C52" s="70"/>
      <c r="D52" s="72"/>
      <c r="E52" s="74"/>
      <c r="F52" s="72"/>
      <c r="G52" s="176"/>
      <c r="H52" s="113"/>
      <c r="I52" s="109"/>
      <c r="J52" s="114"/>
      <c r="K52" s="115"/>
      <c r="L52" s="115"/>
      <c r="M52" s="115"/>
      <c r="N52" s="115"/>
      <c r="O52" s="115"/>
      <c r="P52" s="115"/>
      <c r="Q52" s="116"/>
    </row>
    <row r="53" spans="1:17" hidden="1" x14ac:dyDescent="0.2">
      <c r="A53" s="68"/>
      <c r="B53" s="77"/>
      <c r="C53" s="70"/>
      <c r="D53" s="45"/>
      <c r="E53" s="45"/>
      <c r="F53" s="51"/>
      <c r="G53" s="167"/>
      <c r="H53" s="167"/>
      <c r="I53" s="128"/>
      <c r="J53" s="114"/>
      <c r="K53" s="115"/>
      <c r="L53" s="115"/>
      <c r="M53" s="115"/>
      <c r="N53" s="115"/>
      <c r="O53" s="115"/>
      <c r="P53" s="115"/>
      <c r="Q53" s="116"/>
    </row>
    <row r="54" spans="1:17" ht="15.6" hidden="1" customHeight="1" x14ac:dyDescent="0.2">
      <c r="A54" s="68"/>
      <c r="B54" s="77"/>
      <c r="C54" s="70" t="s">
        <v>289</v>
      </c>
      <c r="D54" s="72" t="s">
        <v>175</v>
      </c>
      <c r="E54" s="73">
        <v>6</v>
      </c>
      <c r="F54" s="73" t="s">
        <v>373</v>
      </c>
      <c r="G54" s="37"/>
      <c r="H54" s="113"/>
      <c r="I54" s="109"/>
      <c r="J54" s="114"/>
      <c r="K54" s="115"/>
      <c r="L54" s="115"/>
      <c r="M54" s="115"/>
      <c r="N54" s="115"/>
      <c r="O54" s="115"/>
      <c r="P54" s="115"/>
      <c r="Q54" s="116"/>
    </row>
    <row r="55" spans="1:17" ht="15.75" hidden="1" customHeight="1" x14ac:dyDescent="0.2">
      <c r="A55" s="68"/>
      <c r="B55" s="77"/>
      <c r="C55" s="70"/>
      <c r="D55" s="72"/>
      <c r="E55" s="73"/>
      <c r="F55" s="73" t="s">
        <v>373</v>
      </c>
      <c r="G55" s="37"/>
      <c r="H55" s="113"/>
      <c r="I55" s="109"/>
      <c r="J55" s="114"/>
      <c r="K55" s="115"/>
      <c r="L55" s="115"/>
      <c r="M55" s="115"/>
      <c r="N55" s="115"/>
      <c r="O55" s="115"/>
      <c r="P55" s="115"/>
      <c r="Q55" s="116"/>
    </row>
    <row r="56" spans="1:17" ht="15.75" hidden="1" customHeight="1" x14ac:dyDescent="0.2">
      <c r="A56" s="68"/>
      <c r="B56" s="77"/>
      <c r="C56" s="70"/>
      <c r="D56" s="72"/>
      <c r="E56" s="73"/>
      <c r="F56" s="73" t="s">
        <v>373</v>
      </c>
      <c r="G56" s="37"/>
      <c r="H56" s="113"/>
      <c r="I56" s="109"/>
      <c r="J56" s="114"/>
      <c r="K56" s="115"/>
      <c r="L56" s="115"/>
      <c r="M56" s="115"/>
      <c r="N56" s="115"/>
      <c r="O56" s="115"/>
      <c r="P56" s="115"/>
      <c r="Q56" s="116"/>
    </row>
    <row r="57" spans="1:17" ht="15.75" hidden="1" customHeight="1" x14ac:dyDescent="0.2">
      <c r="A57" s="68"/>
      <c r="B57" s="77"/>
      <c r="C57" s="70"/>
      <c r="D57" s="72"/>
      <c r="E57" s="73"/>
      <c r="F57" s="73" t="s">
        <v>373</v>
      </c>
      <c r="G57" s="37"/>
      <c r="H57" s="113"/>
      <c r="I57" s="109"/>
      <c r="J57" s="114"/>
      <c r="K57" s="115"/>
      <c r="L57" s="115"/>
      <c r="M57" s="115"/>
      <c r="N57" s="115"/>
      <c r="O57" s="115"/>
      <c r="P57" s="115"/>
      <c r="Q57" s="116"/>
    </row>
    <row r="58" spans="1:17" ht="15.75" hidden="1" customHeight="1" x14ac:dyDescent="0.2">
      <c r="A58" s="68"/>
      <c r="B58" s="77"/>
      <c r="C58" s="70"/>
      <c r="D58" s="72"/>
      <c r="E58" s="73"/>
      <c r="F58" s="73" t="s">
        <v>373</v>
      </c>
      <c r="G58" s="178"/>
      <c r="H58" s="113"/>
      <c r="I58" s="109"/>
      <c r="J58" s="114"/>
      <c r="K58" s="115"/>
      <c r="L58" s="115"/>
      <c r="M58" s="115"/>
      <c r="N58" s="115"/>
      <c r="O58" s="115"/>
      <c r="P58" s="115"/>
      <c r="Q58" s="116"/>
    </row>
    <row r="59" spans="1:17" ht="15.75" hidden="1" customHeight="1" x14ac:dyDescent="0.2">
      <c r="A59" s="68"/>
      <c r="B59" s="77"/>
      <c r="C59" s="70"/>
      <c r="D59" s="72"/>
      <c r="E59" s="73"/>
      <c r="F59" s="73" t="s">
        <v>373</v>
      </c>
      <c r="G59" s="37"/>
      <c r="H59" s="113"/>
      <c r="I59" s="109"/>
      <c r="J59" s="114"/>
      <c r="K59" s="115"/>
      <c r="L59" s="115"/>
      <c r="M59" s="115"/>
      <c r="N59" s="115"/>
      <c r="O59" s="115"/>
      <c r="P59" s="115"/>
      <c r="Q59" s="116"/>
    </row>
    <row r="60" spans="1:17" ht="15.75" hidden="1" customHeight="1" x14ac:dyDescent="0.2">
      <c r="A60" s="68"/>
      <c r="B60" s="77"/>
      <c r="C60" s="70"/>
      <c r="D60" s="72"/>
      <c r="E60" s="73"/>
      <c r="F60" s="73" t="s">
        <v>373</v>
      </c>
      <c r="G60" s="37"/>
      <c r="H60" s="113"/>
      <c r="I60" s="109"/>
      <c r="J60" s="114"/>
      <c r="K60" s="115"/>
      <c r="L60" s="115"/>
      <c r="M60" s="115"/>
      <c r="N60" s="115"/>
      <c r="O60" s="115"/>
      <c r="P60" s="115"/>
      <c r="Q60" s="116"/>
    </row>
    <row r="61" spans="1:17" ht="15.75" hidden="1" customHeight="1" x14ac:dyDescent="0.2">
      <c r="A61" s="68"/>
      <c r="B61" s="77"/>
      <c r="C61" s="70"/>
      <c r="D61" s="72"/>
      <c r="E61" s="74"/>
      <c r="F61" s="73" t="s">
        <v>373</v>
      </c>
      <c r="G61" s="179"/>
      <c r="H61" s="113"/>
      <c r="I61" s="109"/>
      <c r="J61" s="114"/>
      <c r="K61" s="115"/>
      <c r="L61" s="115"/>
      <c r="M61" s="115"/>
      <c r="N61" s="115"/>
      <c r="O61" s="115"/>
      <c r="P61" s="115"/>
      <c r="Q61" s="116"/>
    </row>
    <row r="62" spans="1:17" hidden="1" x14ac:dyDescent="0.2">
      <c r="A62" s="68"/>
      <c r="B62" s="77"/>
      <c r="C62" s="70"/>
      <c r="D62" s="45"/>
      <c r="E62" s="45"/>
      <c r="F62" s="51"/>
      <c r="G62" s="167"/>
      <c r="H62" s="167"/>
      <c r="I62" s="128"/>
      <c r="J62" s="114"/>
      <c r="K62" s="115"/>
      <c r="L62" s="115"/>
      <c r="M62" s="115"/>
      <c r="N62" s="115"/>
      <c r="O62" s="115"/>
      <c r="P62" s="115"/>
      <c r="Q62" s="116"/>
    </row>
    <row r="63" spans="1:17" ht="15.6" customHeight="1" x14ac:dyDescent="0.2">
      <c r="A63" s="68"/>
      <c r="B63" s="77"/>
      <c r="C63" s="70" t="s">
        <v>298</v>
      </c>
      <c r="D63" s="71" t="s">
        <v>250</v>
      </c>
      <c r="E63" s="71">
        <v>6</v>
      </c>
      <c r="F63" s="72" t="s">
        <v>299</v>
      </c>
      <c r="G63" s="113"/>
      <c r="H63" s="168"/>
      <c r="I63" s="169"/>
      <c r="J63" s="114"/>
      <c r="K63" s="115"/>
      <c r="L63" s="115"/>
      <c r="M63" s="115"/>
      <c r="N63" s="115"/>
      <c r="O63" s="115"/>
      <c r="P63" s="115"/>
      <c r="Q63" s="116"/>
    </row>
    <row r="64" spans="1:17" x14ac:dyDescent="0.2">
      <c r="A64" s="68"/>
      <c r="B64" s="77"/>
      <c r="C64" s="70"/>
      <c r="D64" s="87"/>
      <c r="E64" s="87"/>
      <c r="F64" s="72" t="s">
        <v>300</v>
      </c>
      <c r="G64" s="113" t="str">
        <f>+G9</f>
        <v>Histoire de l'art et archéologie</v>
      </c>
      <c r="H64" s="168"/>
      <c r="I64" s="169"/>
      <c r="J64" s="114"/>
      <c r="K64" s="115"/>
      <c r="L64" s="115"/>
      <c r="M64" s="115"/>
      <c r="N64" s="115"/>
      <c r="O64" s="115"/>
      <c r="P64" s="115"/>
      <c r="Q64" s="116"/>
    </row>
    <row r="65" spans="1:17" x14ac:dyDescent="0.2">
      <c r="A65" s="68"/>
      <c r="B65" s="77"/>
      <c r="C65" s="70"/>
      <c r="D65" s="87"/>
      <c r="E65" s="87"/>
      <c r="F65" s="53"/>
      <c r="G65" s="113"/>
      <c r="H65" s="168"/>
      <c r="I65" s="169"/>
      <c r="J65" s="114"/>
      <c r="K65" s="115"/>
      <c r="L65" s="115"/>
      <c r="M65" s="115"/>
      <c r="N65" s="115"/>
      <c r="O65" s="115"/>
      <c r="P65" s="115"/>
      <c r="Q65" s="116"/>
    </row>
    <row r="66" spans="1:17" x14ac:dyDescent="0.2">
      <c r="A66" s="68"/>
      <c r="B66" s="77"/>
      <c r="C66" s="70"/>
      <c r="D66" s="87"/>
      <c r="E66" s="87"/>
      <c r="F66" s="53"/>
      <c r="G66" s="113"/>
      <c r="H66" s="168"/>
      <c r="I66" s="169"/>
      <c r="J66" s="114"/>
      <c r="K66" s="115"/>
      <c r="L66" s="115"/>
      <c r="M66" s="115"/>
      <c r="N66" s="115"/>
      <c r="O66" s="115"/>
      <c r="P66" s="115"/>
      <c r="Q66" s="116"/>
    </row>
    <row r="67" spans="1:17" x14ac:dyDescent="0.2">
      <c r="A67" s="68"/>
      <c r="B67" s="77"/>
      <c r="C67" s="70"/>
      <c r="D67" s="87"/>
      <c r="E67" s="87"/>
      <c r="F67" s="53"/>
      <c r="G67" s="113"/>
      <c r="H67" s="168"/>
      <c r="I67" s="169"/>
      <c r="J67" s="114"/>
      <c r="K67" s="115"/>
      <c r="L67" s="115"/>
      <c r="M67" s="115"/>
      <c r="N67" s="115"/>
      <c r="O67" s="115"/>
      <c r="P67" s="115"/>
      <c r="Q67" s="116"/>
    </row>
    <row r="68" spans="1:17" x14ac:dyDescent="0.2">
      <c r="A68" s="68"/>
      <c r="B68" s="77"/>
      <c r="C68" s="70"/>
      <c r="D68" s="45"/>
      <c r="E68" s="45"/>
      <c r="F68" s="51"/>
      <c r="G68" s="167"/>
      <c r="H68" s="167"/>
      <c r="I68" s="128"/>
      <c r="J68" s="114"/>
      <c r="K68" s="115"/>
      <c r="L68" s="115"/>
      <c r="M68" s="115"/>
      <c r="N68" s="115"/>
      <c r="O68" s="115"/>
      <c r="P68" s="115"/>
      <c r="Q68" s="116"/>
    </row>
    <row r="69" spans="1:17" x14ac:dyDescent="0.2">
      <c r="A69" s="68"/>
      <c r="B69" s="77"/>
      <c r="C69" s="70" t="s">
        <v>301</v>
      </c>
      <c r="D69" s="70" t="s">
        <v>134</v>
      </c>
      <c r="E69" s="87">
        <v>3</v>
      </c>
      <c r="F69" s="73" t="s">
        <v>302</v>
      </c>
      <c r="G69" s="170" t="s">
        <v>136</v>
      </c>
      <c r="H69" s="113" t="s">
        <v>103</v>
      </c>
      <c r="I69" s="109" t="s">
        <v>137</v>
      </c>
      <c r="J69" s="114"/>
      <c r="K69" s="115"/>
      <c r="L69" s="115"/>
      <c r="M69" s="115"/>
      <c r="N69" s="115"/>
      <c r="O69" s="115"/>
      <c r="P69" s="115"/>
      <c r="Q69" s="116"/>
    </row>
    <row r="70" spans="1:17" ht="15.6" hidden="1" customHeight="1" x14ac:dyDescent="0.2">
      <c r="A70" s="68"/>
      <c r="B70" s="77"/>
      <c r="C70" s="70"/>
      <c r="D70" s="70"/>
      <c r="E70" s="87"/>
      <c r="F70" s="72"/>
      <c r="G70" s="37"/>
      <c r="H70" s="113"/>
      <c r="I70" s="109"/>
      <c r="J70" s="114"/>
      <c r="K70" s="115"/>
      <c r="L70" s="115"/>
      <c r="M70" s="115"/>
      <c r="N70" s="115"/>
      <c r="O70" s="115"/>
      <c r="P70" s="115"/>
      <c r="Q70" s="116"/>
    </row>
    <row r="71" spans="1:17" ht="15.6" hidden="1" customHeight="1" x14ac:dyDescent="0.2">
      <c r="A71" s="68"/>
      <c r="B71" s="77"/>
      <c r="C71" s="70"/>
      <c r="D71" s="70"/>
      <c r="E71" s="87"/>
      <c r="F71" s="72"/>
      <c r="G71" s="37"/>
      <c r="H71" s="113"/>
      <c r="I71" s="109"/>
      <c r="J71" s="114"/>
      <c r="K71" s="115"/>
      <c r="L71" s="115"/>
      <c r="M71" s="115"/>
      <c r="N71" s="115"/>
      <c r="O71" s="115"/>
      <c r="P71" s="115"/>
      <c r="Q71" s="116"/>
    </row>
    <row r="72" spans="1:17" ht="15.6" hidden="1" customHeight="1" x14ac:dyDescent="0.2">
      <c r="A72" s="68"/>
      <c r="B72" s="77"/>
      <c r="C72" s="70"/>
      <c r="D72" s="70"/>
      <c r="E72" s="87"/>
      <c r="F72" s="74"/>
      <c r="G72" s="37"/>
      <c r="H72" s="113"/>
      <c r="I72" s="109"/>
      <c r="J72" s="114"/>
      <c r="K72" s="115"/>
      <c r="L72" s="115"/>
      <c r="M72" s="115"/>
      <c r="N72" s="115"/>
      <c r="O72" s="115"/>
      <c r="P72" s="115"/>
      <c r="Q72" s="116"/>
    </row>
    <row r="73" spans="1:17" ht="15.6" hidden="1" customHeight="1" x14ac:dyDescent="0.2">
      <c r="A73" s="68"/>
      <c r="B73" s="77"/>
      <c r="C73" s="70"/>
      <c r="D73" s="70"/>
      <c r="E73" s="87"/>
      <c r="F73" s="72"/>
      <c r="G73" s="37"/>
      <c r="H73" s="113"/>
      <c r="I73" s="109"/>
      <c r="J73" s="114"/>
      <c r="K73" s="115"/>
      <c r="L73" s="115"/>
      <c r="M73" s="115"/>
      <c r="N73" s="115"/>
      <c r="O73" s="115"/>
      <c r="P73" s="115"/>
      <c r="Q73" s="116"/>
    </row>
    <row r="74" spans="1:17" ht="15.6" hidden="1" customHeight="1" x14ac:dyDescent="0.2">
      <c r="A74" s="68"/>
      <c r="B74" s="77"/>
      <c r="C74" s="70"/>
      <c r="D74" s="70"/>
      <c r="E74" s="87"/>
      <c r="F74" s="72"/>
      <c r="G74" s="37"/>
      <c r="H74" s="113"/>
      <c r="I74" s="109"/>
      <c r="J74" s="114"/>
      <c r="K74" s="115"/>
      <c r="L74" s="115"/>
      <c r="M74" s="115"/>
      <c r="N74" s="115"/>
      <c r="O74" s="115"/>
      <c r="P74" s="115"/>
      <c r="Q74" s="116"/>
    </row>
    <row r="75" spans="1:17" ht="15.6" hidden="1" customHeight="1" x14ac:dyDescent="0.2">
      <c r="A75" s="68"/>
      <c r="B75" s="77"/>
      <c r="C75" s="70"/>
      <c r="D75" s="70"/>
      <c r="E75" s="87"/>
      <c r="F75" s="72"/>
      <c r="G75" s="37"/>
      <c r="H75" s="113"/>
      <c r="I75" s="109"/>
      <c r="J75" s="114"/>
      <c r="K75" s="115"/>
      <c r="L75" s="115"/>
      <c r="M75" s="115"/>
      <c r="N75" s="115"/>
      <c r="O75" s="115"/>
      <c r="P75" s="115"/>
      <c r="Q75" s="116"/>
    </row>
    <row r="76" spans="1:17" ht="15.6" hidden="1" customHeight="1" x14ac:dyDescent="0.2">
      <c r="A76" s="68"/>
      <c r="B76" s="77"/>
      <c r="C76" s="70"/>
      <c r="D76" s="70"/>
      <c r="E76" s="88"/>
      <c r="F76" s="72"/>
      <c r="G76" s="37"/>
      <c r="H76" s="113"/>
      <c r="I76" s="109"/>
      <c r="J76" s="114"/>
      <c r="K76" s="115"/>
      <c r="L76" s="115"/>
      <c r="M76" s="115"/>
      <c r="N76" s="115"/>
      <c r="O76" s="115"/>
      <c r="P76" s="115"/>
      <c r="Q76" s="116"/>
    </row>
    <row r="77" spans="1:17" x14ac:dyDescent="0.2">
      <c r="A77" s="68"/>
      <c r="B77" s="77"/>
      <c r="C77" s="70"/>
      <c r="D77" s="45"/>
      <c r="E77" s="45"/>
      <c r="F77" s="51"/>
      <c r="G77" s="167"/>
      <c r="H77" s="167"/>
      <c r="I77" s="128"/>
      <c r="J77" s="114"/>
      <c r="K77" s="115"/>
      <c r="L77" s="115"/>
      <c r="M77" s="115"/>
      <c r="N77" s="115"/>
      <c r="O77" s="115"/>
      <c r="P77" s="115"/>
      <c r="Q77" s="116"/>
    </row>
    <row r="78" spans="1:17" ht="15.6" customHeight="1" x14ac:dyDescent="0.2">
      <c r="A78" s="68"/>
      <c r="B78" s="77"/>
      <c r="C78" s="70" t="s">
        <v>303</v>
      </c>
      <c r="D78" s="70" t="s">
        <v>256</v>
      </c>
      <c r="E78" s="87">
        <v>3</v>
      </c>
      <c r="F78" s="73" t="s">
        <v>304</v>
      </c>
      <c r="G78" s="37" t="s">
        <v>305</v>
      </c>
      <c r="H78" s="113" t="s">
        <v>103</v>
      </c>
      <c r="I78" s="109" t="s">
        <v>108</v>
      </c>
      <c r="J78" s="114"/>
      <c r="K78" s="115"/>
      <c r="L78" s="115"/>
      <c r="M78" s="115"/>
      <c r="N78" s="115"/>
      <c r="O78" s="115"/>
      <c r="P78" s="115"/>
      <c r="Q78" s="116"/>
    </row>
    <row r="79" spans="1:17" ht="15.75" hidden="1" customHeight="1" x14ac:dyDescent="0.2">
      <c r="A79" s="68"/>
      <c r="B79" s="77"/>
      <c r="C79" s="70"/>
      <c r="D79" s="70"/>
      <c r="E79" s="87"/>
      <c r="F79" s="72"/>
      <c r="G79" s="37"/>
      <c r="H79" s="113"/>
      <c r="I79" s="109"/>
      <c r="J79" s="114"/>
      <c r="K79" s="115"/>
      <c r="L79" s="115"/>
      <c r="M79" s="115"/>
      <c r="N79" s="115"/>
      <c r="O79" s="115"/>
      <c r="P79" s="115"/>
      <c r="Q79" s="116"/>
    </row>
    <row r="80" spans="1:17" ht="15.75" hidden="1" customHeight="1" x14ac:dyDescent="0.2">
      <c r="A80" s="68"/>
      <c r="B80" s="77"/>
      <c r="C80" s="70"/>
      <c r="D80" s="70"/>
      <c r="E80" s="87"/>
      <c r="F80" s="72"/>
      <c r="G80" s="37"/>
      <c r="H80" s="113"/>
      <c r="I80" s="109"/>
      <c r="J80" s="114"/>
      <c r="K80" s="115"/>
      <c r="L80" s="115"/>
      <c r="M80" s="115"/>
      <c r="N80" s="115"/>
      <c r="O80" s="115"/>
      <c r="P80" s="115"/>
      <c r="Q80" s="116"/>
    </row>
    <row r="81" spans="1:17" ht="47.25" x14ac:dyDescent="0.2">
      <c r="A81" s="68"/>
      <c r="B81" s="77"/>
      <c r="C81" s="70"/>
      <c r="D81" s="70"/>
      <c r="E81" s="87"/>
      <c r="F81" s="74" t="s">
        <v>356</v>
      </c>
      <c r="G81" s="37" t="s">
        <v>305</v>
      </c>
      <c r="H81" s="113" t="s">
        <v>103</v>
      </c>
      <c r="I81" s="109" t="s">
        <v>259</v>
      </c>
      <c r="J81" s="114"/>
      <c r="K81" s="115"/>
      <c r="L81" s="115"/>
      <c r="M81" s="115"/>
      <c r="N81" s="115"/>
      <c r="O81" s="115"/>
      <c r="P81" s="115"/>
      <c r="Q81" s="116"/>
    </row>
    <row r="82" spans="1:17" ht="15.6" hidden="1" customHeight="1" x14ac:dyDescent="0.2">
      <c r="A82" s="68"/>
      <c r="B82" s="77"/>
      <c r="C82" s="70"/>
      <c r="D82" s="70"/>
      <c r="E82" s="87"/>
      <c r="F82" s="72"/>
      <c r="G82" s="37"/>
      <c r="H82" s="113"/>
      <c r="I82" s="109"/>
      <c r="J82" s="114"/>
      <c r="K82" s="115"/>
      <c r="L82" s="115"/>
      <c r="M82" s="115"/>
      <c r="N82" s="115"/>
      <c r="O82" s="115"/>
      <c r="P82" s="115"/>
      <c r="Q82" s="116"/>
    </row>
    <row r="83" spans="1:17" ht="15.6" hidden="1" customHeight="1" x14ac:dyDescent="0.2">
      <c r="A83" s="68"/>
      <c r="B83" s="77"/>
      <c r="C83" s="70"/>
      <c r="D83" s="70"/>
      <c r="E83" s="87"/>
      <c r="F83" s="72"/>
      <c r="G83" s="37"/>
      <c r="H83" s="113"/>
      <c r="I83" s="109"/>
      <c r="J83" s="114"/>
      <c r="K83" s="115"/>
      <c r="L83" s="115"/>
      <c r="M83" s="115"/>
      <c r="N83" s="115"/>
      <c r="O83" s="115"/>
      <c r="P83" s="115"/>
      <c r="Q83" s="116"/>
    </row>
    <row r="84" spans="1:17" ht="15.6" hidden="1" customHeight="1" x14ac:dyDescent="0.2">
      <c r="A84" s="68"/>
      <c r="B84" s="77"/>
      <c r="C84" s="70"/>
      <c r="D84" s="70"/>
      <c r="E84" s="87"/>
      <c r="F84" s="72"/>
      <c r="G84" s="37"/>
      <c r="H84" s="113"/>
      <c r="I84" s="109"/>
      <c r="J84" s="114"/>
      <c r="K84" s="115"/>
      <c r="L84" s="115"/>
      <c r="M84" s="115"/>
      <c r="N84" s="115"/>
      <c r="O84" s="115"/>
      <c r="P84" s="115"/>
      <c r="Q84" s="116"/>
    </row>
    <row r="85" spans="1:17" ht="15.6" hidden="1" customHeight="1" x14ac:dyDescent="0.2">
      <c r="A85" s="68"/>
      <c r="B85" s="77"/>
      <c r="C85" s="70"/>
      <c r="D85" s="70"/>
      <c r="E85" s="88"/>
      <c r="F85" s="72"/>
      <c r="G85" s="37"/>
      <c r="H85" s="113"/>
      <c r="I85" s="109"/>
      <c r="J85" s="114"/>
      <c r="K85" s="115"/>
      <c r="L85" s="115"/>
      <c r="M85" s="115"/>
      <c r="N85" s="115"/>
      <c r="O85" s="115"/>
      <c r="P85" s="115"/>
      <c r="Q85" s="116"/>
    </row>
    <row r="86" spans="1:17" ht="16.5" thickBot="1" x14ac:dyDescent="0.25">
      <c r="A86" s="68"/>
      <c r="B86" s="78"/>
      <c r="C86" s="70"/>
      <c r="D86" s="45"/>
      <c r="E86" s="45"/>
      <c r="F86" s="51"/>
      <c r="G86" s="167"/>
      <c r="H86" s="167"/>
      <c r="I86" s="128"/>
      <c r="J86" s="114"/>
      <c r="K86" s="115"/>
      <c r="L86" s="115"/>
      <c r="M86" s="115"/>
      <c r="N86" s="115"/>
      <c r="O86" s="115"/>
      <c r="P86" s="115"/>
      <c r="Q86" s="116"/>
    </row>
    <row r="87" spans="1:17" ht="16.5" thickBot="1" x14ac:dyDescent="0.25">
      <c r="A87" s="69"/>
      <c r="B87" s="129" t="s">
        <v>306</v>
      </c>
      <c r="C87" s="130"/>
      <c r="D87" s="130"/>
      <c r="E87" s="171">
        <f>E18+E27+E36+E45+E54+E69+E78</f>
        <v>36</v>
      </c>
      <c r="F87" s="132"/>
      <c r="G87" s="130"/>
      <c r="H87" s="130"/>
      <c r="I87" s="130"/>
      <c r="J87" s="114"/>
      <c r="K87" s="115"/>
      <c r="L87" s="115"/>
      <c r="M87" s="115"/>
      <c r="N87" s="115"/>
      <c r="O87" s="115"/>
      <c r="P87" s="115"/>
      <c r="Q87" s="116"/>
    </row>
    <row r="88" spans="1:17" ht="14.25" customHeight="1" x14ac:dyDescent="0.2">
      <c r="A88" s="89" t="s">
        <v>307</v>
      </c>
      <c r="B88" s="92" t="s">
        <v>98</v>
      </c>
      <c r="C88" s="70" t="s">
        <v>308</v>
      </c>
      <c r="D88" s="72" t="s">
        <v>100</v>
      </c>
      <c r="E88" s="99">
        <v>4</v>
      </c>
      <c r="F88" s="73" t="s">
        <v>309</v>
      </c>
      <c r="G88" s="37" t="s">
        <v>310</v>
      </c>
      <c r="H88" s="113" t="s">
        <v>103</v>
      </c>
      <c r="I88" s="109" t="s">
        <v>104</v>
      </c>
      <c r="J88" s="114"/>
      <c r="K88" s="115"/>
      <c r="L88" s="115"/>
      <c r="M88" s="115"/>
      <c r="N88" s="115"/>
      <c r="O88" s="115"/>
      <c r="P88" s="115"/>
      <c r="Q88" s="116"/>
    </row>
    <row r="89" spans="1:17" ht="31.5" x14ac:dyDescent="0.2">
      <c r="A89" s="90"/>
      <c r="B89" s="93"/>
      <c r="C89" s="70"/>
      <c r="D89" s="72"/>
      <c r="E89" s="99"/>
      <c r="F89" s="72" t="s">
        <v>311</v>
      </c>
      <c r="G89" s="37" t="s">
        <v>332</v>
      </c>
      <c r="H89" s="113" t="s">
        <v>103</v>
      </c>
      <c r="I89" s="109" t="s">
        <v>104</v>
      </c>
      <c r="J89" s="114"/>
      <c r="K89" s="115"/>
      <c r="L89" s="115"/>
      <c r="M89" s="115"/>
      <c r="N89" s="115"/>
      <c r="O89" s="115"/>
      <c r="P89" s="115"/>
      <c r="Q89" s="116"/>
    </row>
    <row r="90" spans="1:17" ht="15.75" hidden="1" customHeight="1" x14ac:dyDescent="0.2">
      <c r="A90" s="90"/>
      <c r="B90" s="93"/>
      <c r="C90" s="70"/>
      <c r="D90" s="72"/>
      <c r="E90" s="99"/>
      <c r="F90" s="72"/>
      <c r="G90" s="37"/>
      <c r="H90" s="113"/>
      <c r="I90" s="109"/>
      <c r="J90" s="114"/>
      <c r="K90" s="115"/>
      <c r="L90" s="115"/>
      <c r="M90" s="115"/>
      <c r="N90" s="115"/>
      <c r="O90" s="115"/>
      <c r="P90" s="115"/>
      <c r="Q90" s="116"/>
    </row>
    <row r="91" spans="1:17" ht="15.75" hidden="1" customHeight="1" x14ac:dyDescent="0.2">
      <c r="A91" s="90"/>
      <c r="B91" s="93"/>
      <c r="C91" s="70"/>
      <c r="D91" s="72"/>
      <c r="E91" s="99"/>
      <c r="F91" s="74"/>
      <c r="G91" s="37"/>
      <c r="H91" s="113"/>
      <c r="I91" s="109"/>
      <c r="J91" s="114"/>
      <c r="K91" s="115"/>
      <c r="L91" s="115"/>
      <c r="M91" s="115"/>
      <c r="N91" s="115"/>
      <c r="O91" s="115"/>
      <c r="P91" s="115"/>
      <c r="Q91" s="116"/>
    </row>
    <row r="92" spans="1:17" ht="15.75" hidden="1" customHeight="1" x14ac:dyDescent="0.2">
      <c r="A92" s="90"/>
      <c r="B92" s="93"/>
      <c r="C92" s="70"/>
      <c r="D92" s="72"/>
      <c r="E92" s="99"/>
      <c r="F92" s="72"/>
      <c r="G92" s="37"/>
      <c r="H92" s="113"/>
      <c r="I92" s="109"/>
      <c r="J92" s="114"/>
      <c r="K92" s="115"/>
      <c r="L92" s="115"/>
      <c r="M92" s="115"/>
      <c r="N92" s="115"/>
      <c r="O92" s="115"/>
      <c r="P92" s="115"/>
      <c r="Q92" s="116"/>
    </row>
    <row r="93" spans="1:17" ht="15.75" hidden="1" customHeight="1" x14ac:dyDescent="0.2">
      <c r="A93" s="90"/>
      <c r="B93" s="93"/>
      <c r="C93" s="70"/>
      <c r="D93" s="72"/>
      <c r="E93" s="99"/>
      <c r="F93" s="72"/>
      <c r="G93" s="37"/>
      <c r="H93" s="113"/>
      <c r="I93" s="109"/>
      <c r="J93" s="114"/>
      <c r="K93" s="115"/>
      <c r="L93" s="115"/>
      <c r="M93" s="115"/>
      <c r="N93" s="115"/>
      <c r="O93" s="115"/>
      <c r="P93" s="115"/>
      <c r="Q93" s="116"/>
    </row>
    <row r="94" spans="1:17" ht="15.75" hidden="1" customHeight="1" x14ac:dyDescent="0.2">
      <c r="A94" s="90"/>
      <c r="B94" s="93"/>
      <c r="C94" s="70"/>
      <c r="D94" s="72"/>
      <c r="E94" s="99"/>
      <c r="F94" s="72"/>
      <c r="G94" s="37"/>
      <c r="H94" s="113"/>
      <c r="I94" s="109"/>
      <c r="J94" s="114"/>
      <c r="K94" s="115"/>
      <c r="L94" s="115"/>
      <c r="M94" s="115"/>
      <c r="N94" s="115"/>
      <c r="O94" s="115"/>
      <c r="P94" s="115"/>
      <c r="Q94" s="116"/>
    </row>
    <row r="95" spans="1:17" x14ac:dyDescent="0.2">
      <c r="A95" s="90"/>
      <c r="B95" s="93"/>
      <c r="C95" s="70"/>
      <c r="D95" s="72"/>
      <c r="E95" s="100"/>
      <c r="F95" s="72"/>
      <c r="G95" s="37"/>
      <c r="H95" s="113"/>
      <c r="I95" s="109"/>
      <c r="J95" s="114"/>
      <c r="K95" s="115"/>
      <c r="L95" s="115"/>
      <c r="M95" s="115"/>
      <c r="N95" s="115"/>
      <c r="O95" s="115"/>
      <c r="P95" s="115"/>
      <c r="Q95" s="116"/>
    </row>
    <row r="96" spans="1:17" x14ac:dyDescent="0.2">
      <c r="A96" s="90"/>
      <c r="B96" s="93"/>
      <c r="C96" s="70"/>
      <c r="D96" s="46"/>
      <c r="E96" s="46"/>
      <c r="F96" s="47"/>
      <c r="G96" s="134"/>
      <c r="H96" s="134"/>
      <c r="I96" s="135"/>
      <c r="J96" s="114"/>
      <c r="K96" s="115"/>
      <c r="L96" s="115"/>
      <c r="M96" s="115"/>
      <c r="N96" s="115"/>
      <c r="O96" s="115"/>
      <c r="P96" s="115"/>
      <c r="Q96" s="116"/>
    </row>
    <row r="97" spans="1:17" ht="15.6" customHeight="1" x14ac:dyDescent="0.2">
      <c r="A97" s="90"/>
      <c r="B97" s="93"/>
      <c r="C97" s="70" t="s">
        <v>317</v>
      </c>
      <c r="D97" s="72" t="s">
        <v>111</v>
      </c>
      <c r="E97" s="99">
        <v>8</v>
      </c>
      <c r="F97" s="73" t="s">
        <v>318</v>
      </c>
      <c r="G97" s="37" t="s">
        <v>312</v>
      </c>
      <c r="H97" s="113" t="s">
        <v>103</v>
      </c>
      <c r="I97" s="109" t="s">
        <v>104</v>
      </c>
      <c r="J97" s="114"/>
      <c r="K97" s="115"/>
      <c r="L97" s="115"/>
      <c r="M97" s="115"/>
      <c r="N97" s="115"/>
      <c r="O97" s="115"/>
      <c r="P97" s="115"/>
      <c r="Q97" s="116"/>
    </row>
    <row r="98" spans="1:17" x14ac:dyDescent="0.2">
      <c r="A98" s="90"/>
      <c r="B98" s="93"/>
      <c r="C98" s="70"/>
      <c r="D98" s="72"/>
      <c r="E98" s="99"/>
      <c r="F98" s="73" t="s">
        <v>318</v>
      </c>
      <c r="G98" s="37" t="s">
        <v>314</v>
      </c>
      <c r="H98" s="113" t="s">
        <v>103</v>
      </c>
      <c r="I98" s="109" t="s">
        <v>104</v>
      </c>
      <c r="J98" s="114"/>
      <c r="K98" s="115"/>
      <c r="L98" s="115"/>
      <c r="M98" s="115"/>
      <c r="N98" s="115"/>
      <c r="O98" s="115"/>
      <c r="P98" s="115"/>
      <c r="Q98" s="116"/>
    </row>
    <row r="99" spans="1:17" x14ac:dyDescent="0.2">
      <c r="A99" s="90"/>
      <c r="B99" s="93"/>
      <c r="C99" s="70"/>
      <c r="D99" s="72"/>
      <c r="E99" s="99"/>
      <c r="F99" s="73" t="s">
        <v>360</v>
      </c>
      <c r="G99" s="37" t="s">
        <v>314</v>
      </c>
      <c r="H99" s="113" t="s">
        <v>166</v>
      </c>
      <c r="I99" s="109" t="s">
        <v>108</v>
      </c>
      <c r="J99" s="114"/>
      <c r="K99" s="115"/>
      <c r="L99" s="115"/>
      <c r="M99" s="115"/>
      <c r="N99" s="115"/>
      <c r="O99" s="115"/>
      <c r="P99" s="115"/>
      <c r="Q99" s="116"/>
    </row>
    <row r="100" spans="1:17" x14ac:dyDescent="0.2">
      <c r="A100" s="90"/>
      <c r="B100" s="93"/>
      <c r="C100" s="70"/>
      <c r="D100" s="72"/>
      <c r="E100" s="99"/>
      <c r="F100" s="73" t="s">
        <v>360</v>
      </c>
      <c r="G100" s="37" t="s">
        <v>312</v>
      </c>
      <c r="H100" s="113" t="s">
        <v>166</v>
      </c>
      <c r="I100" s="109" t="s">
        <v>108</v>
      </c>
      <c r="J100" s="114"/>
      <c r="K100" s="115"/>
      <c r="L100" s="115"/>
      <c r="M100" s="115"/>
      <c r="N100" s="115"/>
      <c r="O100" s="115"/>
      <c r="P100" s="115"/>
      <c r="Q100" s="116"/>
    </row>
    <row r="101" spans="1:17" ht="15.75" hidden="1" customHeight="1" x14ac:dyDescent="0.2">
      <c r="A101" s="90"/>
      <c r="B101" s="93"/>
      <c r="C101" s="70"/>
      <c r="D101" s="72"/>
      <c r="E101" s="99"/>
      <c r="F101" s="74" t="s">
        <v>363</v>
      </c>
      <c r="G101" s="37"/>
      <c r="H101" s="113"/>
      <c r="I101" s="109"/>
      <c r="J101" s="114"/>
      <c r="K101" s="115"/>
      <c r="L101" s="115"/>
      <c r="M101" s="115"/>
      <c r="N101" s="115"/>
      <c r="O101" s="115"/>
      <c r="P101" s="115"/>
      <c r="Q101" s="116"/>
    </row>
    <row r="102" spans="1:17" ht="15.75" hidden="1" customHeight="1" x14ac:dyDescent="0.2">
      <c r="A102" s="90"/>
      <c r="B102" s="93"/>
      <c r="C102" s="70"/>
      <c r="D102" s="72"/>
      <c r="E102" s="99"/>
      <c r="F102" s="74" t="s">
        <v>363</v>
      </c>
      <c r="G102" s="37"/>
      <c r="H102" s="113"/>
      <c r="I102" s="109"/>
      <c r="J102" s="114"/>
      <c r="K102" s="115"/>
      <c r="L102" s="115"/>
      <c r="M102" s="115"/>
      <c r="N102" s="115"/>
      <c r="O102" s="115"/>
      <c r="P102" s="115"/>
      <c r="Q102" s="116"/>
    </row>
    <row r="103" spans="1:17" ht="15.75" hidden="1" customHeight="1" x14ac:dyDescent="0.25">
      <c r="A103" s="90"/>
      <c r="B103" s="93"/>
      <c r="C103" s="70"/>
      <c r="D103" s="72"/>
      <c r="E103" s="99"/>
      <c r="F103" s="72"/>
      <c r="G103" s="37"/>
      <c r="H103" s="113"/>
      <c r="I103" s="109"/>
      <c r="J103" s="114"/>
      <c r="K103" s="115"/>
      <c r="L103" s="115"/>
      <c r="M103" s="115"/>
      <c r="N103" s="115"/>
      <c r="O103" s="115"/>
      <c r="P103" s="115"/>
      <c r="Q103" s="116"/>
    </row>
    <row r="104" spans="1:17" x14ac:dyDescent="0.2">
      <c r="A104" s="90"/>
      <c r="B104" s="93"/>
      <c r="C104" s="70"/>
      <c r="D104" s="72"/>
      <c r="E104" s="100"/>
      <c r="F104" s="72"/>
      <c r="G104" s="37"/>
      <c r="H104" s="113"/>
      <c r="I104" s="109"/>
      <c r="J104" s="114"/>
      <c r="K104" s="115"/>
      <c r="L104" s="115"/>
      <c r="M104" s="115"/>
      <c r="N104" s="115"/>
      <c r="O104" s="115"/>
      <c r="P104" s="115"/>
      <c r="Q104" s="116"/>
    </row>
    <row r="105" spans="1:17" x14ac:dyDescent="0.2">
      <c r="A105" s="90"/>
      <c r="B105" s="93"/>
      <c r="C105" s="70"/>
      <c r="D105" s="46"/>
      <c r="E105" s="46"/>
      <c r="F105" s="47"/>
      <c r="G105" s="134"/>
      <c r="H105" s="134"/>
      <c r="I105" s="135"/>
      <c r="J105" s="114"/>
      <c r="K105" s="115"/>
      <c r="L105" s="115"/>
      <c r="M105" s="115"/>
      <c r="N105" s="115"/>
      <c r="O105" s="115"/>
      <c r="P105" s="115"/>
      <c r="Q105" s="116"/>
    </row>
    <row r="106" spans="1:17" ht="15.6" customHeight="1" x14ac:dyDescent="0.2">
      <c r="A106" s="90"/>
      <c r="B106" s="93"/>
      <c r="C106" s="70" t="s">
        <v>319</v>
      </c>
      <c r="D106" s="72" t="s">
        <v>157</v>
      </c>
      <c r="E106" s="73">
        <v>6</v>
      </c>
      <c r="F106" s="73" t="s">
        <v>320</v>
      </c>
      <c r="G106" s="37" t="s">
        <v>377</v>
      </c>
      <c r="H106" s="113" t="s">
        <v>103</v>
      </c>
      <c r="I106" s="109" t="s">
        <v>104</v>
      </c>
      <c r="J106" s="114"/>
      <c r="K106" s="115"/>
      <c r="L106" s="115"/>
      <c r="M106" s="115"/>
      <c r="N106" s="115"/>
      <c r="O106" s="115"/>
      <c r="P106" s="115"/>
      <c r="Q106" s="116"/>
    </row>
    <row r="107" spans="1:17" ht="31.5" x14ac:dyDescent="0.2">
      <c r="A107" s="90"/>
      <c r="B107" s="93"/>
      <c r="C107" s="70"/>
      <c r="D107" s="72"/>
      <c r="E107" s="73"/>
      <c r="F107" s="72" t="s">
        <v>322</v>
      </c>
      <c r="G107" s="37" t="s">
        <v>325</v>
      </c>
      <c r="H107" s="113" t="s">
        <v>103</v>
      </c>
      <c r="I107" s="109" t="s">
        <v>104</v>
      </c>
      <c r="J107" s="114"/>
      <c r="K107" s="115"/>
      <c r="L107" s="115"/>
      <c r="M107" s="115"/>
      <c r="N107" s="115"/>
      <c r="O107" s="115"/>
      <c r="P107" s="115"/>
      <c r="Q107" s="116"/>
    </row>
    <row r="108" spans="1:17" x14ac:dyDescent="0.2">
      <c r="A108" s="90"/>
      <c r="B108" s="93"/>
      <c r="C108" s="70"/>
      <c r="D108" s="72"/>
      <c r="E108" s="73"/>
      <c r="F108" s="72" t="s">
        <v>365</v>
      </c>
      <c r="G108" s="37" t="s">
        <v>329</v>
      </c>
      <c r="H108" s="113" t="s">
        <v>103</v>
      </c>
      <c r="I108" s="109" t="s">
        <v>104</v>
      </c>
      <c r="J108" s="114"/>
      <c r="K108" s="115"/>
      <c r="L108" s="115"/>
      <c r="M108" s="115"/>
      <c r="N108" s="115"/>
      <c r="O108" s="115"/>
      <c r="P108" s="115"/>
      <c r="Q108" s="116"/>
    </row>
    <row r="109" spans="1:17" ht="15.75" hidden="1" customHeight="1" x14ac:dyDescent="0.2">
      <c r="A109" s="90"/>
      <c r="B109" s="93"/>
      <c r="C109" s="70"/>
      <c r="D109" s="72"/>
      <c r="E109" s="73"/>
      <c r="F109" s="74" t="s">
        <v>366</v>
      </c>
      <c r="G109" s="37"/>
      <c r="H109" s="113"/>
      <c r="I109" s="109"/>
      <c r="J109" s="114"/>
      <c r="K109" s="115"/>
      <c r="L109" s="115"/>
      <c r="M109" s="115"/>
      <c r="N109" s="115"/>
      <c r="O109" s="115"/>
      <c r="P109" s="115"/>
      <c r="Q109" s="116"/>
    </row>
    <row r="110" spans="1:17" ht="15.75" hidden="1" customHeight="1" x14ac:dyDescent="0.2">
      <c r="A110" s="90"/>
      <c r="B110" s="93"/>
      <c r="C110" s="70"/>
      <c r="D110" s="72"/>
      <c r="E110" s="73"/>
      <c r="F110" s="72"/>
      <c r="G110" s="37"/>
      <c r="H110" s="113"/>
      <c r="I110" s="109"/>
      <c r="J110" s="114"/>
      <c r="K110" s="115"/>
      <c r="L110" s="115"/>
      <c r="M110" s="115"/>
      <c r="N110" s="115"/>
      <c r="O110" s="115"/>
      <c r="P110" s="115"/>
      <c r="Q110" s="116"/>
    </row>
    <row r="111" spans="1:17" ht="15.75" hidden="1" customHeight="1" x14ac:dyDescent="0.2">
      <c r="A111" s="90"/>
      <c r="B111" s="93"/>
      <c r="C111" s="70"/>
      <c r="D111" s="72"/>
      <c r="E111" s="73"/>
      <c r="F111" s="72"/>
      <c r="G111" s="37"/>
      <c r="H111" s="113"/>
      <c r="I111" s="109"/>
      <c r="J111" s="114"/>
      <c r="K111" s="115"/>
      <c r="L111" s="115"/>
      <c r="M111" s="115"/>
      <c r="N111" s="115"/>
      <c r="O111" s="115"/>
      <c r="P111" s="115"/>
      <c r="Q111" s="116"/>
    </row>
    <row r="112" spans="1:17" ht="15.75" hidden="1" customHeight="1" x14ac:dyDescent="0.25">
      <c r="A112" s="90"/>
      <c r="B112" s="93"/>
      <c r="C112" s="70"/>
      <c r="D112" s="72"/>
      <c r="E112" s="73"/>
      <c r="F112" s="72"/>
      <c r="G112" s="37"/>
      <c r="H112" s="113"/>
      <c r="I112" s="109"/>
      <c r="J112" s="114"/>
      <c r="K112" s="115"/>
      <c r="L112" s="115"/>
      <c r="M112" s="115"/>
      <c r="N112" s="115"/>
      <c r="O112" s="115"/>
      <c r="P112" s="115"/>
      <c r="Q112" s="116"/>
    </row>
    <row r="113" spans="1:17" x14ac:dyDescent="0.2">
      <c r="A113" s="90"/>
      <c r="B113" s="93"/>
      <c r="C113" s="70"/>
      <c r="D113" s="72"/>
      <c r="E113" s="74"/>
      <c r="F113" s="72"/>
      <c r="G113" s="37"/>
      <c r="H113" s="113"/>
      <c r="I113" s="109"/>
      <c r="J113" s="114"/>
      <c r="K113" s="115"/>
      <c r="L113" s="115"/>
      <c r="M113" s="115"/>
      <c r="N113" s="115"/>
      <c r="O113" s="115"/>
      <c r="P113" s="115"/>
      <c r="Q113" s="116"/>
    </row>
    <row r="114" spans="1:17" x14ac:dyDescent="0.2">
      <c r="A114" s="90"/>
      <c r="B114" s="94"/>
      <c r="C114" s="70"/>
      <c r="D114" s="46"/>
      <c r="E114" s="46"/>
      <c r="F114" s="47"/>
      <c r="G114" s="134"/>
      <c r="H114" s="134"/>
      <c r="I114" s="135"/>
      <c r="J114" s="114"/>
      <c r="K114" s="115"/>
      <c r="L114" s="115"/>
      <c r="M114" s="115"/>
      <c r="N114" s="115"/>
      <c r="O114" s="115"/>
      <c r="P114" s="115"/>
      <c r="Q114" s="116"/>
    </row>
    <row r="115" spans="1:17" ht="31.5" x14ac:dyDescent="0.2">
      <c r="A115" s="90"/>
      <c r="B115" s="85" t="s">
        <v>132</v>
      </c>
      <c r="C115" s="70" t="s">
        <v>323</v>
      </c>
      <c r="D115" s="72" t="s">
        <v>163</v>
      </c>
      <c r="E115" s="73">
        <v>6</v>
      </c>
      <c r="F115" s="73"/>
      <c r="G115" s="37"/>
      <c r="H115" s="113"/>
      <c r="I115" s="109"/>
      <c r="J115" s="114"/>
      <c r="K115" s="115"/>
      <c r="L115" s="115"/>
      <c r="M115" s="115"/>
      <c r="N115" s="115"/>
      <c r="O115" s="115"/>
      <c r="P115" s="115"/>
      <c r="Q115" s="116"/>
    </row>
    <row r="116" spans="1:17" x14ac:dyDescent="0.2">
      <c r="A116" s="90"/>
      <c r="B116" s="85"/>
      <c r="C116" s="70"/>
      <c r="D116" s="72"/>
      <c r="E116" s="73"/>
      <c r="F116" s="72"/>
      <c r="G116" s="37"/>
      <c r="H116" s="113"/>
      <c r="I116" s="109"/>
      <c r="J116" s="114"/>
      <c r="K116" s="115"/>
      <c r="L116" s="115"/>
      <c r="M116" s="115"/>
      <c r="N116" s="115"/>
      <c r="O116" s="115"/>
      <c r="P116" s="115"/>
      <c r="Q116" s="116"/>
    </row>
    <row r="117" spans="1:17" x14ac:dyDescent="0.2">
      <c r="A117" s="90"/>
      <c r="B117" s="85"/>
      <c r="C117" s="70"/>
      <c r="D117" s="72"/>
      <c r="E117" s="73"/>
      <c r="F117" s="72"/>
      <c r="G117" s="37"/>
      <c r="H117" s="113"/>
      <c r="I117" s="109"/>
      <c r="J117" s="114"/>
      <c r="K117" s="115"/>
      <c r="L117" s="115"/>
      <c r="M117" s="115"/>
      <c r="N117" s="115"/>
      <c r="O117" s="115"/>
      <c r="P117" s="115"/>
      <c r="Q117" s="116"/>
    </row>
    <row r="118" spans="1:17" x14ac:dyDescent="0.2">
      <c r="A118" s="90"/>
      <c r="B118" s="85"/>
      <c r="C118" s="70"/>
      <c r="D118" s="72"/>
      <c r="E118" s="73"/>
      <c r="F118" s="74"/>
      <c r="G118" s="37"/>
      <c r="H118" s="113"/>
      <c r="I118" s="109"/>
      <c r="J118" s="114"/>
      <c r="K118" s="115"/>
      <c r="L118" s="115"/>
      <c r="M118" s="115"/>
      <c r="N118" s="115"/>
      <c r="O118" s="115"/>
      <c r="P118" s="115"/>
      <c r="Q118" s="116"/>
    </row>
    <row r="119" spans="1:17" x14ac:dyDescent="0.2">
      <c r="A119" s="90"/>
      <c r="B119" s="85"/>
      <c r="C119" s="70"/>
      <c r="D119" s="72"/>
      <c r="E119" s="73"/>
      <c r="F119" s="72"/>
      <c r="G119" s="37"/>
      <c r="H119" s="113"/>
      <c r="I119" s="109"/>
      <c r="J119" s="114"/>
      <c r="K119" s="115"/>
      <c r="L119" s="115"/>
      <c r="M119" s="115"/>
      <c r="N119" s="115"/>
      <c r="O119" s="115"/>
      <c r="P119" s="115"/>
      <c r="Q119" s="116"/>
    </row>
    <row r="120" spans="1:17" x14ac:dyDescent="0.2">
      <c r="A120" s="90"/>
      <c r="B120" s="85"/>
      <c r="C120" s="70"/>
      <c r="D120" s="72"/>
      <c r="E120" s="73"/>
      <c r="F120" s="72"/>
      <c r="G120" s="37"/>
      <c r="H120" s="113"/>
      <c r="I120" s="109"/>
      <c r="J120" s="114"/>
      <c r="K120" s="115"/>
      <c r="L120" s="115"/>
      <c r="M120" s="115"/>
      <c r="N120" s="115"/>
      <c r="O120" s="115"/>
      <c r="P120" s="115"/>
      <c r="Q120" s="116"/>
    </row>
    <row r="121" spans="1:17" x14ac:dyDescent="0.2">
      <c r="A121" s="90"/>
      <c r="B121" s="85"/>
      <c r="C121" s="70"/>
      <c r="D121" s="72"/>
      <c r="E121" s="73"/>
      <c r="F121" s="72"/>
      <c r="G121" s="37"/>
      <c r="H121" s="113"/>
      <c r="I121" s="109"/>
      <c r="J121" s="114"/>
      <c r="K121" s="115"/>
      <c r="L121" s="115"/>
      <c r="M121" s="115"/>
      <c r="N121" s="115"/>
      <c r="O121" s="115"/>
      <c r="P121" s="115"/>
      <c r="Q121" s="116"/>
    </row>
    <row r="122" spans="1:17" x14ac:dyDescent="0.2">
      <c r="A122" s="90"/>
      <c r="B122" s="85"/>
      <c r="C122" s="70"/>
      <c r="D122" s="72"/>
      <c r="E122" s="74"/>
      <c r="F122" s="72"/>
      <c r="G122" s="37"/>
      <c r="H122" s="113"/>
      <c r="I122" s="109"/>
      <c r="J122" s="114"/>
      <c r="K122" s="115"/>
      <c r="L122" s="115"/>
      <c r="M122" s="115"/>
      <c r="N122" s="115"/>
      <c r="O122" s="115"/>
      <c r="P122" s="115"/>
      <c r="Q122" s="116"/>
    </row>
    <row r="123" spans="1:17" x14ac:dyDescent="0.2">
      <c r="A123" s="90"/>
      <c r="B123" s="85"/>
      <c r="C123" s="70"/>
      <c r="D123" s="48"/>
      <c r="E123" s="48"/>
      <c r="F123" s="49"/>
      <c r="G123" s="138"/>
      <c r="H123" s="138"/>
      <c r="I123" s="139"/>
      <c r="J123" s="114"/>
      <c r="K123" s="115"/>
      <c r="L123" s="115"/>
      <c r="M123" s="115"/>
      <c r="N123" s="115"/>
      <c r="O123" s="115"/>
      <c r="P123" s="115"/>
      <c r="Q123" s="116"/>
    </row>
    <row r="124" spans="1:17" ht="31.5" x14ac:dyDescent="0.2">
      <c r="A124" s="90"/>
      <c r="B124" s="85"/>
      <c r="C124" s="70" t="s">
        <v>333</v>
      </c>
      <c r="D124" s="72" t="s">
        <v>175</v>
      </c>
      <c r="E124" s="73">
        <v>0</v>
      </c>
      <c r="F124" s="54"/>
      <c r="G124" s="189"/>
      <c r="H124" s="187"/>
      <c r="I124" s="188"/>
      <c r="J124" s="114"/>
      <c r="K124" s="115"/>
      <c r="L124" s="115"/>
      <c r="M124" s="115"/>
      <c r="N124" s="115"/>
      <c r="O124" s="115"/>
      <c r="P124" s="115"/>
      <c r="Q124" s="116"/>
    </row>
    <row r="125" spans="1:17" x14ac:dyDescent="0.2">
      <c r="A125" s="90"/>
      <c r="B125" s="85"/>
      <c r="C125" s="70"/>
      <c r="D125" s="72"/>
      <c r="E125" s="73"/>
      <c r="F125" s="72"/>
      <c r="G125" s="37"/>
      <c r="H125" s="113"/>
      <c r="I125" s="109"/>
      <c r="J125" s="114"/>
      <c r="K125" s="115"/>
      <c r="L125" s="115"/>
      <c r="M125" s="115"/>
      <c r="N125" s="115"/>
      <c r="O125" s="115"/>
      <c r="P125" s="115"/>
      <c r="Q125" s="116"/>
    </row>
    <row r="126" spans="1:17" x14ac:dyDescent="0.2">
      <c r="A126" s="90"/>
      <c r="B126" s="85"/>
      <c r="C126" s="70"/>
      <c r="D126" s="72"/>
      <c r="E126" s="73"/>
      <c r="F126" s="72"/>
      <c r="G126" s="37"/>
      <c r="H126" s="113"/>
      <c r="I126" s="109"/>
      <c r="J126" s="114"/>
      <c r="K126" s="115"/>
      <c r="L126" s="115"/>
      <c r="M126" s="115"/>
      <c r="N126" s="115"/>
      <c r="O126" s="115"/>
      <c r="P126" s="115"/>
      <c r="Q126" s="116"/>
    </row>
    <row r="127" spans="1:17" x14ac:dyDescent="0.2">
      <c r="A127" s="90"/>
      <c r="B127" s="85"/>
      <c r="C127" s="70"/>
      <c r="D127" s="72"/>
      <c r="E127" s="73"/>
      <c r="F127" s="74"/>
      <c r="G127" s="37"/>
      <c r="H127" s="113"/>
      <c r="I127" s="109"/>
      <c r="J127" s="114"/>
      <c r="K127" s="115"/>
      <c r="L127" s="115"/>
      <c r="M127" s="115"/>
      <c r="N127" s="115"/>
      <c r="O127" s="115"/>
      <c r="P127" s="115"/>
      <c r="Q127" s="116"/>
    </row>
    <row r="128" spans="1:17" x14ac:dyDescent="0.2">
      <c r="A128" s="90"/>
      <c r="B128" s="85"/>
      <c r="C128" s="70"/>
      <c r="D128" s="72"/>
      <c r="E128" s="73"/>
      <c r="F128" s="72"/>
      <c r="G128" s="37"/>
      <c r="H128" s="113"/>
      <c r="I128" s="109"/>
      <c r="J128" s="114"/>
      <c r="K128" s="115"/>
      <c r="L128" s="115"/>
      <c r="M128" s="115"/>
      <c r="N128" s="115"/>
      <c r="O128" s="115"/>
      <c r="P128" s="115"/>
      <c r="Q128" s="116"/>
    </row>
    <row r="129" spans="1:17" x14ac:dyDescent="0.2">
      <c r="A129" s="90"/>
      <c r="B129" s="85"/>
      <c r="C129" s="70"/>
      <c r="D129" s="72"/>
      <c r="E129" s="73"/>
      <c r="F129" s="72"/>
      <c r="G129" s="37"/>
      <c r="H129" s="113"/>
      <c r="I129" s="109"/>
      <c r="J129" s="114"/>
      <c r="K129" s="115"/>
      <c r="L129" s="115"/>
      <c r="M129" s="115"/>
      <c r="N129" s="115"/>
      <c r="O129" s="115"/>
      <c r="P129" s="115"/>
      <c r="Q129" s="116"/>
    </row>
    <row r="130" spans="1:17" x14ac:dyDescent="0.2">
      <c r="A130" s="90"/>
      <c r="B130" s="85"/>
      <c r="C130" s="70"/>
      <c r="D130" s="72"/>
      <c r="E130" s="73"/>
      <c r="F130" s="72"/>
      <c r="G130" s="37"/>
      <c r="H130" s="113"/>
      <c r="I130" s="109"/>
      <c r="J130" s="114"/>
      <c r="K130" s="115"/>
      <c r="L130" s="115"/>
      <c r="M130" s="115"/>
      <c r="N130" s="115"/>
      <c r="O130" s="115"/>
      <c r="P130" s="115"/>
      <c r="Q130" s="116"/>
    </row>
    <row r="131" spans="1:17" x14ac:dyDescent="0.2">
      <c r="A131" s="90"/>
      <c r="B131" s="85"/>
      <c r="C131" s="70"/>
      <c r="D131" s="72"/>
      <c r="E131" s="74"/>
      <c r="F131" s="72"/>
      <c r="G131" s="37"/>
      <c r="H131" s="113"/>
      <c r="I131" s="109"/>
      <c r="J131" s="114"/>
      <c r="K131" s="115"/>
      <c r="L131" s="115"/>
      <c r="M131" s="115"/>
      <c r="N131" s="115"/>
      <c r="O131" s="115"/>
      <c r="P131" s="115"/>
      <c r="Q131" s="116"/>
    </row>
    <row r="132" spans="1:17" x14ac:dyDescent="0.2">
      <c r="A132" s="90"/>
      <c r="B132" s="85"/>
      <c r="C132" s="70"/>
      <c r="D132" s="48"/>
      <c r="E132" s="48"/>
      <c r="F132" s="49"/>
      <c r="G132" s="138"/>
      <c r="H132" s="138"/>
      <c r="I132" s="139"/>
      <c r="J132" s="114"/>
      <c r="K132" s="115"/>
      <c r="L132" s="115"/>
      <c r="M132" s="115"/>
      <c r="N132" s="115"/>
      <c r="O132" s="115"/>
      <c r="P132" s="115"/>
      <c r="Q132" s="116"/>
    </row>
    <row r="133" spans="1:17" x14ac:dyDescent="0.2">
      <c r="A133" s="90"/>
      <c r="B133" s="85"/>
      <c r="C133" s="70" t="s">
        <v>334</v>
      </c>
      <c r="D133" s="72" t="s">
        <v>250</v>
      </c>
      <c r="E133" s="75">
        <v>6</v>
      </c>
      <c r="F133" s="72"/>
      <c r="G133" s="37"/>
      <c r="H133" s="172"/>
      <c r="I133" s="141"/>
      <c r="J133" s="114"/>
      <c r="K133" s="115"/>
      <c r="L133" s="115"/>
      <c r="M133" s="115"/>
      <c r="N133" s="115"/>
      <c r="O133" s="115"/>
      <c r="P133" s="115"/>
      <c r="Q133" s="116"/>
    </row>
    <row r="134" spans="1:17" x14ac:dyDescent="0.2">
      <c r="A134" s="90"/>
      <c r="B134" s="85"/>
      <c r="C134" s="70"/>
      <c r="D134" s="72"/>
      <c r="E134" s="73"/>
      <c r="F134" s="72" t="s">
        <v>336</v>
      </c>
      <c r="G134" s="37" t="str">
        <f>+G9</f>
        <v>Histoire de l'art et archéologie</v>
      </c>
      <c r="H134" s="140"/>
      <c r="I134" s="141"/>
      <c r="J134" s="114"/>
      <c r="K134" s="115"/>
      <c r="L134" s="115"/>
      <c r="M134" s="115"/>
      <c r="N134" s="115"/>
      <c r="O134" s="115"/>
      <c r="P134" s="115"/>
      <c r="Q134" s="116"/>
    </row>
    <row r="135" spans="1:17" ht="15.75" hidden="1" customHeight="1" x14ac:dyDescent="0.2">
      <c r="A135" s="90"/>
      <c r="B135" s="85"/>
      <c r="C135" s="70"/>
      <c r="D135" s="72"/>
      <c r="E135" s="73"/>
      <c r="F135" s="72"/>
      <c r="G135" s="37"/>
      <c r="H135" s="140"/>
      <c r="I135" s="141"/>
      <c r="J135" s="114"/>
      <c r="K135" s="115"/>
      <c r="L135" s="115"/>
      <c r="M135" s="115"/>
      <c r="N135" s="115"/>
      <c r="O135" s="115"/>
      <c r="P135" s="115"/>
      <c r="Q135" s="116"/>
    </row>
    <row r="136" spans="1:17" ht="15.75" hidden="1" customHeight="1" x14ac:dyDescent="0.2">
      <c r="A136" s="90"/>
      <c r="B136" s="85"/>
      <c r="C136" s="70"/>
      <c r="D136" s="72"/>
      <c r="E136" s="73"/>
      <c r="F136" s="74"/>
      <c r="G136" s="37"/>
      <c r="H136" s="140"/>
      <c r="I136" s="141"/>
      <c r="J136" s="114"/>
      <c r="K136" s="115"/>
      <c r="L136" s="115"/>
      <c r="M136" s="115"/>
      <c r="N136" s="115"/>
      <c r="O136" s="115"/>
      <c r="P136" s="115"/>
      <c r="Q136" s="116"/>
    </row>
    <row r="137" spans="1:17" x14ac:dyDescent="0.2">
      <c r="A137" s="90"/>
      <c r="B137" s="85"/>
      <c r="C137" s="70"/>
      <c r="D137" s="72"/>
      <c r="E137" s="74"/>
      <c r="F137" s="74"/>
      <c r="G137" s="37"/>
      <c r="H137" s="140"/>
      <c r="I137" s="141"/>
      <c r="J137" s="114"/>
      <c r="K137" s="115"/>
      <c r="L137" s="115"/>
      <c r="M137" s="115"/>
      <c r="N137" s="115"/>
      <c r="O137" s="115"/>
      <c r="P137" s="115"/>
      <c r="Q137" s="116"/>
    </row>
    <row r="138" spans="1:17" x14ac:dyDescent="0.2">
      <c r="A138" s="90"/>
      <c r="B138" s="85"/>
      <c r="C138" s="70"/>
      <c r="D138" s="48"/>
      <c r="E138" s="48"/>
      <c r="F138" s="49"/>
      <c r="G138" s="138"/>
      <c r="H138" s="138"/>
      <c r="I138" s="139"/>
      <c r="J138" s="114"/>
      <c r="K138" s="115"/>
      <c r="L138" s="115"/>
      <c r="M138" s="115"/>
      <c r="N138" s="115"/>
      <c r="O138" s="115"/>
      <c r="P138" s="115"/>
      <c r="Q138" s="116"/>
    </row>
    <row r="139" spans="1:17" x14ac:dyDescent="0.2">
      <c r="A139" s="90"/>
      <c r="B139" s="85"/>
      <c r="C139" s="70" t="s">
        <v>337</v>
      </c>
      <c r="D139" s="70" t="s">
        <v>134</v>
      </c>
      <c r="E139" s="87">
        <v>3</v>
      </c>
      <c r="F139" s="73" t="s">
        <v>338</v>
      </c>
      <c r="G139" s="170" t="s">
        <v>136</v>
      </c>
      <c r="H139" s="113" t="s">
        <v>103</v>
      </c>
      <c r="I139" s="109" t="s">
        <v>137</v>
      </c>
      <c r="J139" s="114"/>
      <c r="K139" s="115"/>
      <c r="L139" s="115"/>
      <c r="M139" s="115"/>
      <c r="N139" s="115"/>
      <c r="O139" s="115"/>
      <c r="P139" s="115"/>
      <c r="Q139" s="116"/>
    </row>
    <row r="140" spans="1:17" ht="15.6" hidden="1" customHeight="1" x14ac:dyDescent="0.2">
      <c r="A140" s="90"/>
      <c r="B140" s="85"/>
      <c r="C140" s="70"/>
      <c r="D140" s="70"/>
      <c r="E140" s="87"/>
      <c r="F140" s="72"/>
      <c r="G140" s="37"/>
      <c r="H140" s="113"/>
      <c r="I140" s="109"/>
      <c r="J140" s="114"/>
      <c r="K140" s="115"/>
      <c r="L140" s="115"/>
      <c r="M140" s="115"/>
      <c r="N140" s="115"/>
      <c r="O140" s="115"/>
      <c r="P140" s="115"/>
      <c r="Q140" s="116"/>
    </row>
    <row r="141" spans="1:17" ht="15.6" hidden="1" customHeight="1" x14ac:dyDescent="0.2">
      <c r="A141" s="90"/>
      <c r="B141" s="85"/>
      <c r="C141" s="70"/>
      <c r="D141" s="70"/>
      <c r="E141" s="87"/>
      <c r="F141" s="72"/>
      <c r="G141" s="37"/>
      <c r="H141" s="113"/>
      <c r="I141" s="109"/>
      <c r="J141" s="114"/>
      <c r="K141" s="115"/>
      <c r="L141" s="115"/>
      <c r="M141" s="115"/>
      <c r="N141" s="115"/>
      <c r="O141" s="115"/>
      <c r="P141" s="115"/>
      <c r="Q141" s="116"/>
    </row>
    <row r="142" spans="1:17" ht="15.6" hidden="1" customHeight="1" x14ac:dyDescent="0.2">
      <c r="A142" s="90"/>
      <c r="B142" s="85"/>
      <c r="C142" s="70"/>
      <c r="D142" s="70"/>
      <c r="E142" s="87"/>
      <c r="F142" s="74"/>
      <c r="G142" s="37"/>
      <c r="H142" s="113"/>
      <c r="I142" s="109"/>
      <c r="J142" s="114"/>
      <c r="K142" s="115"/>
      <c r="L142" s="115"/>
      <c r="M142" s="115"/>
      <c r="N142" s="115"/>
      <c r="O142" s="115"/>
      <c r="P142" s="115"/>
      <c r="Q142" s="116"/>
    </row>
    <row r="143" spans="1:17" ht="15.6" hidden="1" customHeight="1" x14ac:dyDescent="0.2">
      <c r="A143" s="90"/>
      <c r="B143" s="85"/>
      <c r="C143" s="70"/>
      <c r="D143" s="70"/>
      <c r="E143" s="87"/>
      <c r="F143" s="72"/>
      <c r="G143" s="37"/>
      <c r="H143" s="113"/>
      <c r="I143" s="109"/>
      <c r="J143" s="114"/>
      <c r="K143" s="115"/>
      <c r="L143" s="115"/>
      <c r="M143" s="115"/>
      <c r="N143" s="115"/>
      <c r="O143" s="115"/>
      <c r="P143" s="115"/>
      <c r="Q143" s="116"/>
    </row>
    <row r="144" spans="1:17" ht="15.6" hidden="1" customHeight="1" x14ac:dyDescent="0.2">
      <c r="A144" s="90"/>
      <c r="B144" s="85"/>
      <c r="C144" s="70"/>
      <c r="D144" s="70"/>
      <c r="E144" s="87"/>
      <c r="F144" s="72"/>
      <c r="G144" s="37"/>
      <c r="H144" s="113"/>
      <c r="I144" s="109"/>
      <c r="J144" s="114"/>
      <c r="K144" s="115"/>
      <c r="L144" s="115"/>
      <c r="M144" s="115"/>
      <c r="N144" s="115"/>
      <c r="O144" s="115"/>
      <c r="P144" s="115"/>
      <c r="Q144" s="116"/>
    </row>
    <row r="145" spans="1:17" ht="15.6" hidden="1" customHeight="1" x14ac:dyDescent="0.2">
      <c r="A145" s="90"/>
      <c r="B145" s="85"/>
      <c r="C145" s="70"/>
      <c r="D145" s="70"/>
      <c r="E145" s="87"/>
      <c r="F145" s="72"/>
      <c r="G145" s="37"/>
      <c r="H145" s="113"/>
      <c r="I145" s="109"/>
      <c r="J145" s="114"/>
      <c r="K145" s="115"/>
      <c r="L145" s="115"/>
      <c r="M145" s="115"/>
      <c r="N145" s="115"/>
      <c r="O145" s="115"/>
      <c r="P145" s="115"/>
      <c r="Q145" s="116"/>
    </row>
    <row r="146" spans="1:17" ht="15.6" hidden="1" customHeight="1" x14ac:dyDescent="0.2">
      <c r="A146" s="90"/>
      <c r="B146" s="85"/>
      <c r="C146" s="70"/>
      <c r="D146" s="70"/>
      <c r="E146" s="88"/>
      <c r="F146" s="72"/>
      <c r="G146" s="37"/>
      <c r="H146" s="113"/>
      <c r="I146" s="109"/>
      <c r="J146" s="114"/>
      <c r="K146" s="115"/>
      <c r="L146" s="115"/>
      <c r="M146" s="115"/>
      <c r="N146" s="115"/>
      <c r="O146" s="115"/>
      <c r="P146" s="115"/>
      <c r="Q146" s="116"/>
    </row>
    <row r="147" spans="1:17" x14ac:dyDescent="0.2">
      <c r="A147" s="90"/>
      <c r="B147" s="85"/>
      <c r="C147" s="70"/>
      <c r="D147" s="48"/>
      <c r="E147" s="48"/>
      <c r="F147" s="49"/>
      <c r="G147" s="138"/>
      <c r="H147" s="138"/>
      <c r="I147" s="139"/>
      <c r="J147" s="114"/>
      <c r="K147" s="115"/>
      <c r="L147" s="115"/>
      <c r="M147" s="115"/>
      <c r="N147" s="115"/>
      <c r="O147" s="115"/>
      <c r="P147" s="115"/>
      <c r="Q147" s="116"/>
    </row>
    <row r="148" spans="1:17" ht="15.6" customHeight="1" x14ac:dyDescent="0.2">
      <c r="A148" s="90"/>
      <c r="B148" s="85"/>
      <c r="C148" s="70" t="s">
        <v>339</v>
      </c>
      <c r="D148" s="70" t="s">
        <v>256</v>
      </c>
      <c r="E148" s="87">
        <v>3</v>
      </c>
      <c r="F148" s="73" t="s">
        <v>340</v>
      </c>
      <c r="G148" s="37" t="s">
        <v>341</v>
      </c>
      <c r="H148" s="113" t="s">
        <v>103</v>
      </c>
      <c r="I148" s="109" t="s">
        <v>108</v>
      </c>
      <c r="J148" s="114"/>
      <c r="K148" s="115"/>
      <c r="L148" s="115"/>
      <c r="M148" s="115"/>
      <c r="N148" s="115"/>
      <c r="O148" s="115"/>
      <c r="P148" s="115"/>
      <c r="Q148" s="116"/>
    </row>
    <row r="149" spans="1:17" ht="47.25" x14ac:dyDescent="0.2">
      <c r="A149" s="90"/>
      <c r="B149" s="85"/>
      <c r="C149" s="70"/>
      <c r="D149" s="70"/>
      <c r="E149" s="87"/>
      <c r="F149" s="72" t="s">
        <v>342</v>
      </c>
      <c r="G149" s="37" t="s">
        <v>372</v>
      </c>
      <c r="H149" s="113" t="s">
        <v>103</v>
      </c>
      <c r="I149" s="109" t="s">
        <v>104</v>
      </c>
      <c r="J149" s="114"/>
      <c r="K149" s="115"/>
      <c r="L149" s="115"/>
      <c r="M149" s="115"/>
      <c r="N149" s="115"/>
      <c r="O149" s="115"/>
      <c r="P149" s="115"/>
      <c r="Q149" s="116"/>
    </row>
    <row r="150" spans="1:17" x14ac:dyDescent="0.2">
      <c r="A150" s="90"/>
      <c r="B150" s="85"/>
      <c r="C150" s="70"/>
      <c r="D150" s="70"/>
      <c r="E150" s="87"/>
      <c r="F150" s="72"/>
      <c r="G150" s="37"/>
      <c r="H150" s="113"/>
      <c r="I150" s="109"/>
      <c r="J150" s="114"/>
      <c r="K150" s="115"/>
      <c r="L150" s="115"/>
      <c r="M150" s="115"/>
      <c r="N150" s="115"/>
      <c r="O150" s="115"/>
      <c r="P150" s="115"/>
      <c r="Q150" s="116"/>
    </row>
    <row r="151" spans="1:17" ht="15.75" hidden="1" customHeight="1" x14ac:dyDescent="0.2">
      <c r="A151" s="90"/>
      <c r="B151" s="85"/>
      <c r="C151" s="70"/>
      <c r="D151" s="70"/>
      <c r="E151" s="87"/>
      <c r="F151" s="74"/>
      <c r="G151" s="37"/>
      <c r="H151" s="113"/>
      <c r="I151" s="109"/>
      <c r="J151" s="114"/>
      <c r="K151" s="115"/>
      <c r="L151" s="115"/>
      <c r="M151" s="115"/>
      <c r="N151" s="115"/>
      <c r="O151" s="115"/>
      <c r="P151" s="115"/>
      <c r="Q151" s="116"/>
    </row>
    <row r="152" spans="1:17" ht="15.6" hidden="1" customHeight="1" x14ac:dyDescent="0.2">
      <c r="A152" s="90"/>
      <c r="B152" s="85"/>
      <c r="C152" s="70"/>
      <c r="D152" s="70"/>
      <c r="E152" s="87"/>
      <c r="F152" s="72"/>
      <c r="G152" s="37"/>
      <c r="H152" s="113"/>
      <c r="I152" s="109"/>
      <c r="J152" s="114"/>
      <c r="K152" s="115"/>
      <c r="L152" s="115"/>
      <c r="M152" s="115"/>
      <c r="N152" s="115"/>
      <c r="O152" s="115"/>
      <c r="P152" s="115"/>
      <c r="Q152" s="116"/>
    </row>
    <row r="153" spans="1:17" ht="15.6" hidden="1" customHeight="1" x14ac:dyDescent="0.2">
      <c r="A153" s="90"/>
      <c r="B153" s="85"/>
      <c r="C153" s="70"/>
      <c r="D153" s="70"/>
      <c r="E153" s="87"/>
      <c r="F153" s="72"/>
      <c r="G153" s="37"/>
      <c r="H153" s="113"/>
      <c r="I153" s="109"/>
      <c r="J153" s="114"/>
      <c r="K153" s="115"/>
      <c r="L153" s="115"/>
      <c r="M153" s="115"/>
      <c r="N153" s="115"/>
      <c r="O153" s="115"/>
      <c r="P153" s="115"/>
      <c r="Q153" s="116"/>
    </row>
    <row r="154" spans="1:17" ht="15.6" hidden="1" customHeight="1" x14ac:dyDescent="0.2">
      <c r="A154" s="90"/>
      <c r="B154" s="85"/>
      <c r="C154" s="70"/>
      <c r="D154" s="70"/>
      <c r="E154" s="87"/>
      <c r="F154" s="72"/>
      <c r="G154" s="37"/>
      <c r="H154" s="113"/>
      <c r="I154" s="109"/>
      <c r="J154" s="114"/>
      <c r="K154" s="115"/>
      <c r="L154" s="115"/>
      <c r="M154" s="115"/>
      <c r="N154" s="115"/>
      <c r="O154" s="115"/>
      <c r="P154" s="115"/>
      <c r="Q154" s="116"/>
    </row>
    <row r="155" spans="1:17" ht="15.6" hidden="1" customHeight="1" x14ac:dyDescent="0.2">
      <c r="A155" s="90"/>
      <c r="B155" s="85"/>
      <c r="C155" s="70"/>
      <c r="D155" s="70"/>
      <c r="E155" s="88"/>
      <c r="F155" s="72"/>
      <c r="G155" s="37"/>
      <c r="H155" s="113"/>
      <c r="I155" s="109"/>
      <c r="J155" s="114"/>
      <c r="K155" s="115"/>
      <c r="L155" s="115"/>
      <c r="M155" s="115"/>
      <c r="N155" s="115"/>
      <c r="O155" s="115"/>
      <c r="P155" s="115"/>
      <c r="Q155" s="116"/>
    </row>
    <row r="156" spans="1:17" ht="16.5" thickBot="1" x14ac:dyDescent="0.25">
      <c r="A156" s="90"/>
      <c r="B156" s="86"/>
      <c r="C156" s="70"/>
      <c r="D156" s="48"/>
      <c r="E156" s="48"/>
      <c r="F156" s="49"/>
      <c r="G156" s="138"/>
      <c r="H156" s="138"/>
      <c r="I156" s="139"/>
      <c r="J156" s="114"/>
      <c r="K156" s="115"/>
      <c r="L156" s="115"/>
      <c r="M156" s="115"/>
      <c r="N156" s="115"/>
      <c r="O156" s="115"/>
      <c r="P156" s="115"/>
      <c r="Q156" s="116"/>
    </row>
    <row r="157" spans="1:17" ht="16.5" thickBot="1" x14ac:dyDescent="0.25">
      <c r="A157" s="90"/>
      <c r="B157" s="145" t="s">
        <v>344</v>
      </c>
      <c r="C157" s="146"/>
      <c r="D157" s="147"/>
      <c r="E157" s="148">
        <f>E88+E97+E106+E115+E124+E139+E148</f>
        <v>30</v>
      </c>
      <c r="F157" s="149"/>
      <c r="G157" s="146"/>
      <c r="H157" s="146"/>
      <c r="I157" s="146"/>
      <c r="J157" s="114"/>
      <c r="K157" s="115"/>
      <c r="L157" s="115"/>
      <c r="M157" s="115"/>
      <c r="N157" s="115"/>
      <c r="O157" s="115"/>
      <c r="P157" s="115"/>
      <c r="Q157" s="116"/>
    </row>
    <row r="158" spans="1:17" ht="16.5" thickBot="1" x14ac:dyDescent="0.25">
      <c r="A158" s="151" t="s">
        <v>3</v>
      </c>
      <c r="B158" s="151"/>
      <c r="C158" s="151"/>
      <c r="D158" s="151"/>
      <c r="E158" s="151"/>
      <c r="F158" s="151"/>
      <c r="G158" s="151"/>
      <c r="H158" s="151"/>
      <c r="I158" s="152"/>
      <c r="J158" s="153"/>
      <c r="K158" s="154"/>
      <c r="L158" s="154"/>
      <c r="M158" s="154"/>
      <c r="N158" s="154"/>
      <c r="O158" s="154"/>
      <c r="P158" s="154"/>
      <c r="Q158" s="155"/>
    </row>
    <row r="159" spans="1:17" ht="18" customHeight="1" x14ac:dyDescent="0.2"/>
  </sheetData>
  <mergeCells count="9">
    <mergeCell ref="D2:G2"/>
    <mergeCell ref="O16:O17"/>
    <mergeCell ref="P16:P17"/>
    <mergeCell ref="Q16:Q17"/>
    <mergeCell ref="J16:J17"/>
    <mergeCell ref="K16:K17"/>
    <mergeCell ref="L16:L17"/>
    <mergeCell ref="M16:M17"/>
    <mergeCell ref="N16:N17"/>
  </mergeCells>
  <conditionalFormatting sqref="H63:H67">
    <cfRule type="expression" dxfId="7" priority="10">
      <formula>$I63=#REF!</formula>
    </cfRule>
    <cfRule type="expression" dxfId="6" priority="11">
      <formula>$I63=#REF!</formula>
    </cfRule>
    <cfRule type="expression" dxfId="5" priority="12">
      <formula>$I63=#REF!</formula>
    </cfRule>
    <cfRule type="expression" dxfId="4" priority="13">
      <formula>$I63=#REF!</formula>
    </cfRule>
  </conditionalFormatting>
  <conditionalFormatting sqref="H134:H137">
    <cfRule type="expression" dxfId="3" priority="5">
      <formula>$I134=#REF!</formula>
    </cfRule>
    <cfRule type="expression" dxfId="2" priority="6">
      <formula>$I134=#REF!</formula>
    </cfRule>
    <cfRule type="expression" dxfId="1" priority="7">
      <formula>$I134=#REF!</formula>
    </cfRule>
    <cfRule type="expression" dxfId="0" priority="8">
      <formula>$I134=#REF!</formula>
    </cfRule>
  </conditionalFormatting>
  <dataValidations count="5">
    <dataValidation type="list" allowBlank="1" showInputMessage="1" showErrorMessage="1" sqref="H54:H86 H45:H52 H18:H43 H138:H156 H88:H133" xr:uid="{00000000-0002-0000-0800-000000000000}">
      <formula1>"Obligatoire,Option"</formula1>
    </dataValidation>
    <dataValidation type="list" allowBlank="1" showInputMessage="1" showErrorMessage="1" sqref="I77 I138 I114 I156 I35 I96 I86 I105 I26 I123 I132 I62 I68 I147" xr:uid="{00000000-0002-0000-0800-000001000000}">
      <formula1>$C$11:$C$21</formula1>
    </dataValidation>
    <dataValidation type="list" allowBlank="1" showInputMessage="1" showErrorMessage="1" sqref="E5:E6 E8:E10 I36:I43 I27:I34 I63:I67 I88:I95 I78:I85 I18:I25 I45:I52 I69:I76 I124:I131 I115:I122 I97:I104 I139:I146 I54:I61 I106:I113 I148:I155 I133" xr:uid="{00000000-0002-0000-0800-000002000000}">
      <formula1>#REF!</formula1>
    </dataValidation>
    <dataValidation type="list" allowBlank="1" showInputMessage="1" showErrorMessage="1" sqref="M18:M158 P18:P158" xr:uid="{00000000-0002-0000-0800-000003000000}">
      <formula1>$J$4:$N$4</formula1>
    </dataValidation>
    <dataValidation type="list" allowBlank="1" showInputMessage="1" showErrorMessage="1" sqref="O18:O158" xr:uid="{00000000-0002-0000-0800-000004000000}">
      <formula1>$O$5:$O$6</formula1>
    </dataValidation>
  </dataValidations>
  <pageMargins left="0.62992125984251968" right="0.62992125984251968" top="0.3543307086614173" bottom="0.3543307086614173" header="0" footer="0"/>
  <pageSetup paperSize="9" scale="39" orientation="portrait" r:id="rId1"/>
  <extLst>
    <ext xmlns:x14="http://schemas.microsoft.com/office/spreadsheetml/2009/9/main" uri="{CCE6A557-97BC-4b89-ADB6-D9C93CAAB3DF}">
      <x14:dataValidations xmlns:xm="http://schemas.microsoft.com/office/excel/2006/main" count="425">
        <x14:dataValidation type="list" allowBlank="1" showInputMessage="1" showErrorMessage="1" xr:uid="{00000000-0002-0000-0800-000005000000}">
          <x14:formula1>
            <xm:f>Paramétrage!$K$3:$O$3</xm:f>
          </x14:formula1>
          <xm:sqref>J18:J158</xm:sqref>
        </x14:dataValidation>
        <x14:dataValidation type="list" allowBlank="1" showInputMessage="1" showErrorMessage="1" xr:uid="{00000000-0002-0000-0800-000006000000}">
          <x14:formula1>
            <xm:f>OFFSET(Paramétrage!$K$3,1,MATCH($J$18,Paramétrage!$K$3:$O$3,0)-1,COUNTA(OFFSET(Paramétrage!$K$3,1,MATCH($J$18,Paramétrage!$K$3:$O$3,0)-1,80,1)),1)</xm:f>
          </x14:formula1>
          <xm:sqref>K18</xm:sqref>
        </x14:dataValidation>
        <x14:dataValidation type="list" allowBlank="1" showInputMessage="1" showErrorMessage="1" xr:uid="{00000000-0002-0000-0800-000007000000}">
          <x14:formula1>
            <xm:f>OFFSET(Paramétrage!$K$3,1,MATCH($J$19,Paramétrage!$K$3:$O$3,0)-1,COUNTA(OFFSET(Paramétrage!$K$3,1,MATCH($J$19,Paramétrage!$K$3:$O$3,0)-1,80,1)),1)</xm:f>
          </x14:formula1>
          <xm:sqref>K19</xm:sqref>
        </x14:dataValidation>
        <x14:dataValidation type="list" allowBlank="1" showInputMessage="1" showErrorMessage="1" xr:uid="{00000000-0002-0000-0800-000008000000}">
          <x14:formula1>
            <xm:f>OFFSET(Paramétrage!$K$3,1,MATCH($J$20,Paramétrage!$K$3:$O$3,0)-1,COUNTA(OFFSET(Paramétrage!$K$3,1,MATCH($J$20,Paramétrage!$K$3:$O$3,0)-1,80,1)),1)</xm:f>
          </x14:formula1>
          <xm:sqref>K20</xm:sqref>
        </x14:dataValidation>
        <x14:dataValidation type="list" allowBlank="1" showInputMessage="1" showErrorMessage="1" xr:uid="{00000000-0002-0000-0800-000009000000}">
          <x14:formula1>
            <xm:f>OFFSET(Paramétrage!$K$3,1,MATCH($J$21,Paramétrage!$K$3:$O$3,0)-1,COUNTA(OFFSET(Paramétrage!$K$3,1,MATCH($J$21,Paramétrage!$K$3:$O$3,0)-1,80,1)),1)</xm:f>
          </x14:formula1>
          <xm:sqref>K21</xm:sqref>
        </x14:dataValidation>
        <x14:dataValidation type="list" allowBlank="1" showInputMessage="1" showErrorMessage="1" xr:uid="{00000000-0002-0000-0800-00000A000000}">
          <x14:formula1>
            <xm:f>OFFSET(Paramétrage!$K$3,1,MATCH($J$22,Paramétrage!$K$3:$O$3,0)-1,COUNTA(OFFSET(Paramétrage!$K$3,1,MATCH($J$22,Paramétrage!$K$3:$O$3,0)-1,80,1)),1)</xm:f>
          </x14:formula1>
          <xm:sqref>K22</xm:sqref>
        </x14:dataValidation>
        <x14:dataValidation type="list" allowBlank="1" showInputMessage="1" showErrorMessage="1" xr:uid="{00000000-0002-0000-0800-00000B000000}">
          <x14:formula1>
            <xm:f>OFFSET(Paramétrage!$K$3,1,MATCH($J$23,Paramétrage!$K$3:$O$3,0)-1,COUNTA(OFFSET(Paramétrage!$K$3,1,MATCH($J$23,Paramétrage!$K$3:$O$3,0)-1,80,1)),1)</xm:f>
          </x14:formula1>
          <xm:sqref>K23</xm:sqref>
        </x14:dataValidation>
        <x14:dataValidation type="list" allowBlank="1" showInputMessage="1" showErrorMessage="1" xr:uid="{00000000-0002-0000-0800-00000C000000}">
          <x14:formula1>
            <xm:f>OFFSET(Paramétrage!$K$3,1,MATCH($J$24,Paramétrage!$K$3:$O$3,0)-1,COUNTA(OFFSET(Paramétrage!$K$3,1,MATCH($J$24,Paramétrage!$K$3:$O$3,0)-1,80,1)),1)</xm:f>
          </x14:formula1>
          <xm:sqref>K24</xm:sqref>
        </x14:dataValidation>
        <x14:dataValidation type="list" allowBlank="1" showInputMessage="1" showErrorMessage="1" xr:uid="{00000000-0002-0000-0800-00000D000000}">
          <x14:formula1>
            <xm:f>OFFSET(Paramétrage!$K$3,1,MATCH($J$25,Paramétrage!$K$3:$O$3,0)-1,COUNTA(OFFSET(Paramétrage!$K$3,1,MATCH($J$25,Paramétrage!$K$3:$O$3,0)-1,80,1)),1)</xm:f>
          </x14:formula1>
          <xm:sqref>K25</xm:sqref>
        </x14:dataValidation>
        <x14:dataValidation type="list" allowBlank="1" showInputMessage="1" showErrorMessage="1" xr:uid="{00000000-0002-0000-0800-00000E000000}">
          <x14:formula1>
            <xm:f>OFFSET(Paramétrage!$K$3,1,MATCH($J$26,Paramétrage!$K$3:$O$3,0)-1,COUNTA(OFFSET(Paramétrage!$K$3,1,MATCH($J$26,Paramétrage!$K$3:$O$3,0)-1,80,1)),1)</xm:f>
          </x14:formula1>
          <xm:sqref>K26</xm:sqref>
        </x14:dataValidation>
        <x14:dataValidation type="list" allowBlank="1" showInputMessage="1" showErrorMessage="1" xr:uid="{00000000-0002-0000-0800-00000F000000}">
          <x14:formula1>
            <xm:f>OFFSET(Paramétrage!$K$3,1,MATCH($J$27,Paramétrage!$K$3:$O$3,0)-1,COUNTA(OFFSET(Paramétrage!$K$3,1,MATCH($J$27,Paramétrage!$K$3:$O$3,0)-1,80,1)),1)</xm:f>
          </x14:formula1>
          <xm:sqref>K27</xm:sqref>
        </x14:dataValidation>
        <x14:dataValidation type="list" allowBlank="1" showInputMessage="1" showErrorMessage="1" xr:uid="{00000000-0002-0000-0800-000010000000}">
          <x14:formula1>
            <xm:f>OFFSET(Paramétrage!$K$3,1,MATCH($J$28,Paramétrage!$K$3:$O$3,0)-1,COUNTA(OFFSET(Paramétrage!$K$3,1,MATCH($J$28,Paramétrage!$K$3:$O$3,0)-1,80,1)),1)</xm:f>
          </x14:formula1>
          <xm:sqref>K28</xm:sqref>
        </x14:dataValidation>
        <x14:dataValidation type="list" allowBlank="1" showInputMessage="1" showErrorMessage="1" xr:uid="{00000000-0002-0000-0800-000011000000}">
          <x14:formula1>
            <xm:f>OFFSET(Paramétrage!$K$3,1,MATCH($J$29,Paramétrage!$K$3:$O$3,0)-1,COUNTA(OFFSET(Paramétrage!$K$3,1,MATCH($J$29,Paramétrage!$K$3:$O$3,0)-1,80,1)),1)</xm:f>
          </x14:formula1>
          <xm:sqref>K29</xm:sqref>
        </x14:dataValidation>
        <x14:dataValidation type="list" allowBlank="1" showInputMessage="1" showErrorMessage="1" xr:uid="{00000000-0002-0000-0800-000012000000}">
          <x14:formula1>
            <xm:f>OFFSET(Paramétrage!$K$3,1,MATCH($J$30,Paramétrage!$K$3:$O$3,0)-1,COUNTA(OFFSET(Paramétrage!$K$3,1,MATCH($J$30,Paramétrage!$K$3:$O$3,0)-1,80,1)),1)</xm:f>
          </x14:formula1>
          <xm:sqref>K30</xm:sqref>
        </x14:dataValidation>
        <x14:dataValidation type="list" allowBlank="1" showInputMessage="1" showErrorMessage="1" xr:uid="{00000000-0002-0000-0800-000013000000}">
          <x14:formula1>
            <xm:f>OFFSET(Paramétrage!$K$3,1,MATCH($J$31,Paramétrage!$K$3:$O$3,0)-1,COUNTA(OFFSET(Paramétrage!$K$3,1,MATCH($J$31,Paramétrage!$K$3:$O$3,0)-1,80,1)),1)</xm:f>
          </x14:formula1>
          <xm:sqref>K31</xm:sqref>
        </x14:dataValidation>
        <x14:dataValidation type="list" allowBlank="1" showInputMessage="1" showErrorMessage="1" xr:uid="{00000000-0002-0000-0800-000014000000}">
          <x14:formula1>
            <xm:f>OFFSET(Paramétrage!$K$3,1,MATCH($J$32,Paramétrage!$K$3:$O$3,0)-1,COUNTA(OFFSET(Paramétrage!$K$3,1,MATCH($J$32,Paramétrage!$K$3:$O$3,0)-1,80,1)),1)</xm:f>
          </x14:formula1>
          <xm:sqref>K32</xm:sqref>
        </x14:dataValidation>
        <x14:dataValidation type="list" allowBlank="1" showInputMessage="1" showErrorMessage="1" xr:uid="{00000000-0002-0000-0800-000015000000}">
          <x14:formula1>
            <xm:f>OFFSET(Paramétrage!$K$3,1,MATCH($J$33,Paramétrage!$K$3:$O$3,0)-1,COUNTA(OFFSET(Paramétrage!$K$3,1,MATCH($J$33,Paramétrage!$K$3:$O$3,0)-1,80,1)),1)</xm:f>
          </x14:formula1>
          <xm:sqref>K33</xm:sqref>
        </x14:dataValidation>
        <x14:dataValidation type="list" allowBlank="1" showInputMessage="1" showErrorMessage="1" xr:uid="{00000000-0002-0000-0800-000016000000}">
          <x14:formula1>
            <xm:f>OFFSET(Paramétrage!$K$3,1,MATCH($J$34,Paramétrage!$K$3:$O$3,0)-1,COUNTA(OFFSET(Paramétrage!$K$3,1,MATCH($J$34,Paramétrage!$K$3:$O$3,0)-1,80,1)),1)</xm:f>
          </x14:formula1>
          <xm:sqref>K34</xm:sqref>
        </x14:dataValidation>
        <x14:dataValidation type="list" allowBlank="1" showInputMessage="1" showErrorMessage="1" xr:uid="{00000000-0002-0000-0800-000017000000}">
          <x14:formula1>
            <xm:f>OFFSET(Paramétrage!$K$3,1,MATCH($J$35,Paramétrage!$K$3:$O$3,0)-1,COUNTA(OFFSET(Paramétrage!$K$3,1,MATCH($J$35,Paramétrage!$K$3:$O$3,0)-1,80,1)),1)</xm:f>
          </x14:formula1>
          <xm:sqref>K35</xm:sqref>
        </x14:dataValidation>
        <x14:dataValidation type="list" allowBlank="1" showInputMessage="1" showErrorMessage="1" xr:uid="{00000000-0002-0000-0800-000018000000}">
          <x14:formula1>
            <xm:f>OFFSET(Paramétrage!$K$3,1,MATCH($J$36,Paramétrage!$K$3:$O$3,0)-1,COUNTA(OFFSET(Paramétrage!$K$3,1,MATCH($J$36,Paramétrage!$K$3:$O$3,0)-1,80,1)),1)</xm:f>
          </x14:formula1>
          <xm:sqref>K36</xm:sqref>
        </x14:dataValidation>
        <x14:dataValidation type="list" allowBlank="1" showInputMessage="1" showErrorMessage="1" xr:uid="{00000000-0002-0000-0800-000019000000}">
          <x14:formula1>
            <xm:f>OFFSET(Paramétrage!$K$3,1,MATCH($J$37,Paramétrage!$K$3:$O$3,0)-1,COUNTA(OFFSET(Paramétrage!$K$3,1,MATCH($J$37,Paramétrage!$K$3:$O$3,0)-1,80,1)),1)</xm:f>
          </x14:formula1>
          <xm:sqref>K37</xm:sqref>
        </x14:dataValidation>
        <x14:dataValidation type="list" allowBlank="1" showInputMessage="1" showErrorMessage="1" xr:uid="{00000000-0002-0000-0800-00001A000000}">
          <x14:formula1>
            <xm:f>OFFSET(Paramétrage!$K$3,1,MATCH($J$38,Paramétrage!$K$3:$O$3,0)-1,COUNTA(OFFSET(Paramétrage!$K$3,1,MATCH($J$38,Paramétrage!$K$3:$O$3,0)-1,80,1)),1)</xm:f>
          </x14:formula1>
          <xm:sqref>K38</xm:sqref>
        </x14:dataValidation>
        <x14:dataValidation type="list" allowBlank="1" showInputMessage="1" showErrorMessage="1" xr:uid="{00000000-0002-0000-0800-00001B000000}">
          <x14:formula1>
            <xm:f>OFFSET(Paramétrage!$K$3,1,MATCH($J$39,Paramétrage!$K$3:$O$3,0)-1,COUNTA(OFFSET(Paramétrage!$K$3,1,MATCH($J$39,Paramétrage!$K$3:$O$3,0)-1,80,1)),1)</xm:f>
          </x14:formula1>
          <xm:sqref>K39</xm:sqref>
        </x14:dataValidation>
        <x14:dataValidation type="list" allowBlank="1" showInputMessage="1" showErrorMessage="1" xr:uid="{00000000-0002-0000-0800-00001C000000}">
          <x14:formula1>
            <xm:f>OFFSET(Paramétrage!$K$3,1,MATCH($J$40,Paramétrage!$K$3:$O$3,0)-1,COUNTA(OFFSET(Paramétrage!$K$3,1,MATCH($J$40,Paramétrage!$K$3:$O$3,0)-1,80,1)),1)</xm:f>
          </x14:formula1>
          <xm:sqref>K40</xm:sqref>
        </x14:dataValidation>
        <x14:dataValidation type="list" allowBlank="1" showInputMessage="1" showErrorMessage="1" xr:uid="{00000000-0002-0000-0800-00001D000000}">
          <x14:formula1>
            <xm:f>OFFSET(Paramétrage!$K$3,1,MATCH($J$41,Paramétrage!$K$3:$O$3,0)-1,COUNTA(OFFSET(Paramétrage!$K$3,1,MATCH($J$41,Paramétrage!$K$3:$O$3,0)-1,80,1)),1)</xm:f>
          </x14:formula1>
          <xm:sqref>K41</xm:sqref>
        </x14:dataValidation>
        <x14:dataValidation type="list" allowBlank="1" showInputMessage="1" showErrorMessage="1" xr:uid="{00000000-0002-0000-0800-00001E000000}">
          <x14:formula1>
            <xm:f>OFFSET(Paramétrage!$K$3,1,MATCH($J$42,Paramétrage!$K$3:$O$3,0)-1,COUNTA(OFFSET(Paramétrage!$K$3,1,MATCH($J$42,Paramétrage!$K$3:$O$3,0)-1,80,1)),1)</xm:f>
          </x14:formula1>
          <xm:sqref>K42</xm:sqref>
        </x14:dataValidation>
        <x14:dataValidation type="list" allowBlank="1" showInputMessage="1" showErrorMessage="1" xr:uid="{00000000-0002-0000-0800-00001F000000}">
          <x14:formula1>
            <xm:f>OFFSET(Paramétrage!$K$3,1,MATCH($J$43,Paramétrage!$K$3:$O$3,0)-1,COUNTA(OFFSET(Paramétrage!$K$3,1,MATCH($J$43,Paramétrage!$K$3:$O$3,0)-1,80,1)),1)</xm:f>
          </x14:formula1>
          <xm:sqref>K43</xm:sqref>
        </x14:dataValidation>
        <x14:dataValidation type="list" allowBlank="1" showInputMessage="1" showErrorMessage="1" xr:uid="{00000000-0002-0000-0800-000020000000}">
          <x14:formula1>
            <xm:f>OFFSET(Paramétrage!$K$3,1,MATCH($J$44,Paramétrage!$K$3:$O$3,0)-1,COUNTA(OFFSET(Paramétrage!$K$3,1,MATCH($J$44,Paramétrage!$K$3:$O$3,0)-1,80,1)),1)</xm:f>
          </x14:formula1>
          <xm:sqref>K44</xm:sqref>
        </x14:dataValidation>
        <x14:dataValidation type="list" allowBlank="1" showInputMessage="1" showErrorMessage="1" xr:uid="{00000000-0002-0000-0800-000021000000}">
          <x14:formula1>
            <xm:f>OFFSET(Paramétrage!$K$3,1,MATCH($J$45,Paramétrage!$K$3:$O$3,0)-1,COUNTA(OFFSET(Paramétrage!$K$3,1,MATCH($J$45,Paramétrage!$K$3:$O$3,0)-1,80,1)),1)</xm:f>
          </x14:formula1>
          <xm:sqref>K45</xm:sqref>
        </x14:dataValidation>
        <x14:dataValidation type="list" allowBlank="1" showInputMessage="1" showErrorMessage="1" xr:uid="{00000000-0002-0000-0800-000022000000}">
          <x14:formula1>
            <xm:f>OFFSET(Paramétrage!$K$3,1,MATCH($J$46,Paramétrage!$K$3:$O$3,0)-1,COUNTA(OFFSET(Paramétrage!$K$3,1,MATCH($J$46,Paramétrage!$K$3:$O$3,0)-1,80,1)),1)</xm:f>
          </x14:formula1>
          <xm:sqref>K46</xm:sqref>
        </x14:dataValidation>
        <x14:dataValidation type="list" allowBlank="1" showInputMessage="1" showErrorMessage="1" xr:uid="{00000000-0002-0000-0800-000023000000}">
          <x14:formula1>
            <xm:f>OFFSET(Paramétrage!$K$3,1,MATCH($J$47,Paramétrage!$K$3:$O$3,0)-1,COUNTA(OFFSET(Paramétrage!$K$3,1,MATCH($J$47,Paramétrage!$K$3:$O$3,0)-1,80,1)),1)</xm:f>
          </x14:formula1>
          <xm:sqref>K47</xm:sqref>
        </x14:dataValidation>
        <x14:dataValidation type="list" allowBlank="1" showInputMessage="1" showErrorMessage="1" xr:uid="{00000000-0002-0000-0800-000024000000}">
          <x14:formula1>
            <xm:f>OFFSET(Paramétrage!$K$3,1,MATCH($J$48,Paramétrage!$K$3:$O$3,0)-1,COUNTA(OFFSET(Paramétrage!$K$3,1,MATCH($J$48,Paramétrage!$K$3:$O$3,0)-1,80,1)),1)</xm:f>
          </x14:formula1>
          <xm:sqref>K48</xm:sqref>
        </x14:dataValidation>
        <x14:dataValidation type="list" allowBlank="1" showInputMessage="1" showErrorMessage="1" xr:uid="{00000000-0002-0000-0800-000025000000}">
          <x14:formula1>
            <xm:f>OFFSET(Paramétrage!$K$3,1,MATCH($J$49,Paramétrage!$K$3:$O$3,0)-1,COUNTA(OFFSET(Paramétrage!$K$3,1,MATCH($J$49,Paramétrage!$K$3:$O$3,0)-1,80,1)),1)</xm:f>
          </x14:formula1>
          <xm:sqref>K49</xm:sqref>
        </x14:dataValidation>
        <x14:dataValidation type="list" allowBlank="1" showInputMessage="1" showErrorMessage="1" xr:uid="{00000000-0002-0000-0800-000026000000}">
          <x14:formula1>
            <xm:f>OFFSET(Paramétrage!$K$3,1,MATCH($J$50,Paramétrage!$K$3:$O$3,0)-1,COUNTA(OFFSET(Paramétrage!$K$3,1,MATCH($J$50,Paramétrage!$K$3:$O$3,0)-1,80,1)),1)</xm:f>
          </x14:formula1>
          <xm:sqref>K50</xm:sqref>
        </x14:dataValidation>
        <x14:dataValidation type="list" allowBlank="1" showInputMessage="1" showErrorMessage="1" xr:uid="{00000000-0002-0000-0800-000027000000}">
          <x14:formula1>
            <xm:f>OFFSET(Paramétrage!$K$3,1,MATCH($J$51,Paramétrage!$K$3:$O$3,0)-1,COUNTA(OFFSET(Paramétrage!$K$3,1,MATCH($J$51,Paramétrage!$K$3:$O$3,0)-1,80,1)),1)</xm:f>
          </x14:formula1>
          <xm:sqref>K51</xm:sqref>
        </x14:dataValidation>
        <x14:dataValidation type="list" allowBlank="1" showInputMessage="1" showErrorMessage="1" xr:uid="{00000000-0002-0000-0800-000028000000}">
          <x14:formula1>
            <xm:f>OFFSET(Paramétrage!$K$3,1,MATCH($J$52,Paramétrage!$K$3:$O$3,0)-1,COUNTA(OFFSET(Paramétrage!$K$3,1,MATCH($J$52,Paramétrage!$K$3:$O$3,0)-1,80,1)),1)</xm:f>
          </x14:formula1>
          <xm:sqref>K52</xm:sqref>
        </x14:dataValidation>
        <x14:dataValidation type="list" allowBlank="1" showInputMessage="1" showErrorMessage="1" xr:uid="{00000000-0002-0000-0800-000029000000}">
          <x14:formula1>
            <xm:f>OFFSET(Paramétrage!$K$3,1,MATCH($J$53,Paramétrage!$K$3:$O$3,0)-1,COUNTA(OFFSET(Paramétrage!$K$3,1,MATCH($J$53,Paramétrage!$K$3:$O$3,0)-1,80,1)),1)</xm:f>
          </x14:formula1>
          <xm:sqref>K53</xm:sqref>
        </x14:dataValidation>
        <x14:dataValidation type="list" allowBlank="1" showInputMessage="1" showErrorMessage="1" xr:uid="{00000000-0002-0000-0800-00002A000000}">
          <x14:formula1>
            <xm:f>OFFSET(Paramétrage!$K$3,1,MATCH($J$54,Paramétrage!$K$3:$O$3,0)-1,COUNTA(OFFSET(Paramétrage!$K$3,1,MATCH($J$54,Paramétrage!$K$3:$O$3,0)-1,80,1)),1)</xm:f>
          </x14:formula1>
          <xm:sqref>K54</xm:sqref>
        </x14:dataValidation>
        <x14:dataValidation type="list" allowBlank="1" showInputMessage="1" showErrorMessage="1" xr:uid="{00000000-0002-0000-0800-00002B000000}">
          <x14:formula1>
            <xm:f>OFFSET(Paramétrage!$K$3,1,MATCH($J$55,Paramétrage!$K$3:$O$3,0)-1,COUNTA(OFFSET(Paramétrage!$K$3,1,MATCH($J$55,Paramétrage!$K$3:$O$3,0)-1,80,1)),1)</xm:f>
          </x14:formula1>
          <xm:sqref>K55</xm:sqref>
        </x14:dataValidation>
        <x14:dataValidation type="list" allowBlank="1" showInputMessage="1" showErrorMessage="1" xr:uid="{00000000-0002-0000-0800-00002C000000}">
          <x14:formula1>
            <xm:f>OFFSET(Paramétrage!$K$3,1,MATCH($J$56,Paramétrage!$K$3:$O$3,0)-1,COUNTA(OFFSET(Paramétrage!$K$3,1,MATCH($J$56,Paramétrage!$K$3:$O$3,0)-1,80,1)),1)</xm:f>
          </x14:formula1>
          <xm:sqref>K56</xm:sqref>
        </x14:dataValidation>
        <x14:dataValidation type="list" allowBlank="1" showInputMessage="1" showErrorMessage="1" xr:uid="{00000000-0002-0000-0800-00002D000000}">
          <x14:formula1>
            <xm:f>OFFSET(Paramétrage!$K$3,1,MATCH($J$57,Paramétrage!$K$3:$O$3,0)-1,COUNTA(OFFSET(Paramétrage!$K$3,1,MATCH($J$57,Paramétrage!$K$3:$O$3,0)-1,80,1)),1)</xm:f>
          </x14:formula1>
          <xm:sqref>K57</xm:sqref>
        </x14:dataValidation>
        <x14:dataValidation type="list" allowBlank="1" showInputMessage="1" showErrorMessage="1" xr:uid="{00000000-0002-0000-0800-00002E000000}">
          <x14:formula1>
            <xm:f>OFFSET(Paramétrage!$K$3,1,MATCH($J$58,Paramétrage!$K$3:$O$3,0)-1,COUNTA(OFFSET(Paramétrage!$K$3,1,MATCH($J$58,Paramétrage!$K$3:$O$3,0)-1,80,1)),1)</xm:f>
          </x14:formula1>
          <xm:sqref>K58</xm:sqref>
        </x14:dataValidation>
        <x14:dataValidation type="list" allowBlank="1" showInputMessage="1" showErrorMessage="1" xr:uid="{00000000-0002-0000-0800-00002F000000}">
          <x14:formula1>
            <xm:f>OFFSET(Paramétrage!$K$3,1,MATCH($J$59,Paramétrage!$K$3:$O$3,0)-1,COUNTA(OFFSET(Paramétrage!$K$3,1,MATCH($J$59,Paramétrage!$K$3:$O$3,0)-1,80,1)),1)</xm:f>
          </x14:formula1>
          <xm:sqref>K59</xm:sqref>
        </x14:dataValidation>
        <x14:dataValidation type="list" allowBlank="1" showInputMessage="1" showErrorMessage="1" xr:uid="{00000000-0002-0000-0800-000030000000}">
          <x14:formula1>
            <xm:f>OFFSET(Paramétrage!$K$3,1,MATCH($J$60,Paramétrage!$K$3:$O$3,0)-1,COUNTA(OFFSET(Paramétrage!$K$3,1,MATCH($J$60,Paramétrage!$K$3:$O$3,0)-1,80,1)),1)</xm:f>
          </x14:formula1>
          <xm:sqref>K60</xm:sqref>
        </x14:dataValidation>
        <x14:dataValidation type="list" allowBlank="1" showInputMessage="1" showErrorMessage="1" xr:uid="{00000000-0002-0000-0800-000031000000}">
          <x14:formula1>
            <xm:f>OFFSET(Paramétrage!$K$3,1,MATCH($J$61,Paramétrage!$K$3:$O$3,0)-1,COUNTA(OFFSET(Paramétrage!$K$3,1,MATCH($J$61,Paramétrage!$K$3:$O$3,0)-1,80,1)),1)</xm:f>
          </x14:formula1>
          <xm:sqref>K61</xm:sqref>
        </x14:dataValidation>
        <x14:dataValidation type="list" allowBlank="1" showInputMessage="1" showErrorMessage="1" xr:uid="{00000000-0002-0000-0800-000032000000}">
          <x14:formula1>
            <xm:f>OFFSET(Paramétrage!$K$3,1,MATCH($J$62,Paramétrage!$K$3:$O$3,0)-1,COUNTA(OFFSET(Paramétrage!$K$3,1,MATCH($J$62,Paramétrage!$K$3:$O$3,0)-1,80,1)),1)</xm:f>
          </x14:formula1>
          <xm:sqref>K62</xm:sqref>
        </x14:dataValidation>
        <x14:dataValidation type="list" allowBlank="1" showInputMessage="1" showErrorMessage="1" xr:uid="{00000000-0002-0000-0800-000033000000}">
          <x14:formula1>
            <xm:f>OFFSET(Paramétrage!$K$3,1,MATCH($J$63,Paramétrage!$K$3:$O$3,0)-1,COUNTA(OFFSET(Paramétrage!$K$3,1,MATCH($J$63,Paramétrage!$K$3:$O$3,0)-1,80,1)),1)</xm:f>
          </x14:formula1>
          <xm:sqref>K63</xm:sqref>
        </x14:dataValidation>
        <x14:dataValidation type="list" allowBlank="1" showInputMessage="1" showErrorMessage="1" xr:uid="{00000000-0002-0000-0800-000034000000}">
          <x14:formula1>
            <xm:f>OFFSET(Paramétrage!$K$3,1,MATCH($J$64,Paramétrage!$K$3:$O$3,0)-1,COUNTA(OFFSET(Paramétrage!$K$3,1,MATCH($J$64,Paramétrage!$K$3:$O$3,0)-1,80,1)),1)</xm:f>
          </x14:formula1>
          <xm:sqref>K64</xm:sqref>
        </x14:dataValidation>
        <x14:dataValidation type="list" allowBlank="1" showInputMessage="1" showErrorMessage="1" xr:uid="{00000000-0002-0000-0800-000035000000}">
          <x14:formula1>
            <xm:f>OFFSET(Paramétrage!$K$3,1,MATCH($J$65,Paramétrage!$K$3:$O$3,0)-1,COUNTA(OFFSET(Paramétrage!$K$3,1,MATCH($J$65,Paramétrage!$K$3:$O$3,0)-1,80,1)),1)</xm:f>
          </x14:formula1>
          <xm:sqref>K65</xm:sqref>
        </x14:dataValidation>
        <x14:dataValidation type="list" allowBlank="1" showInputMessage="1" showErrorMessage="1" xr:uid="{00000000-0002-0000-0800-000036000000}">
          <x14:formula1>
            <xm:f>OFFSET(Paramétrage!$K$3,1,MATCH($J$66,Paramétrage!$K$3:$O$3,0)-1,COUNTA(OFFSET(Paramétrage!$K$3,1,MATCH($J$66,Paramétrage!$K$3:$O$3,0)-1,80,1)),1)</xm:f>
          </x14:formula1>
          <xm:sqref>K66</xm:sqref>
        </x14:dataValidation>
        <x14:dataValidation type="list" allowBlank="1" showInputMessage="1" showErrorMessage="1" xr:uid="{00000000-0002-0000-0800-000037000000}">
          <x14:formula1>
            <xm:f>OFFSET(Paramétrage!$K$3,1,MATCH($J$67,Paramétrage!$K$3:$O$3,0)-1,COUNTA(OFFSET(Paramétrage!$K$3,1,MATCH($J$67,Paramétrage!$K$3:$O$3,0)-1,80,1)),1)</xm:f>
          </x14:formula1>
          <xm:sqref>K67</xm:sqref>
        </x14:dataValidation>
        <x14:dataValidation type="list" allowBlank="1" showInputMessage="1" showErrorMessage="1" xr:uid="{00000000-0002-0000-0800-000038000000}">
          <x14:formula1>
            <xm:f>OFFSET(Paramétrage!$K$3,1,MATCH($J$68,Paramétrage!$K$3:$O$3,0)-1,COUNTA(OFFSET(Paramétrage!$K$3,1,MATCH($J$68,Paramétrage!$K$3:$O$3,0)-1,80,1)),1)</xm:f>
          </x14:formula1>
          <xm:sqref>K68</xm:sqref>
        </x14:dataValidation>
        <x14:dataValidation type="list" allowBlank="1" showInputMessage="1" showErrorMessage="1" xr:uid="{00000000-0002-0000-0800-000039000000}">
          <x14:formula1>
            <xm:f>OFFSET(Paramétrage!$K$3,1,MATCH($J$69,Paramétrage!$K$3:$O$3,0)-1,COUNTA(OFFSET(Paramétrage!$K$3,1,MATCH($J$69,Paramétrage!$K$3:$O$3,0)-1,80,1)),1)</xm:f>
          </x14:formula1>
          <xm:sqref>K69</xm:sqref>
        </x14:dataValidation>
        <x14:dataValidation type="list" allowBlank="1" showInputMessage="1" showErrorMessage="1" xr:uid="{00000000-0002-0000-0800-00003A000000}">
          <x14:formula1>
            <xm:f>OFFSET(Paramétrage!$K$3,1,MATCH($J$70,Paramétrage!$K$3:$O$3,0)-1,COUNTA(OFFSET(Paramétrage!$K$3,1,MATCH($J$70,Paramétrage!$K$3:$O$3,0)-1,80,1)),1)</xm:f>
          </x14:formula1>
          <xm:sqref>K70</xm:sqref>
        </x14:dataValidation>
        <x14:dataValidation type="list" allowBlank="1" showInputMessage="1" showErrorMessage="1" xr:uid="{00000000-0002-0000-0800-00003B000000}">
          <x14:formula1>
            <xm:f>OFFSET(Paramétrage!$K$3,1,MATCH($J$71,Paramétrage!$K$3:$O$3,0)-1,COUNTA(OFFSET(Paramétrage!$K$3,1,MATCH($J$71,Paramétrage!$K$3:$O$3,0)-1,80,1)),1)</xm:f>
          </x14:formula1>
          <xm:sqref>K71</xm:sqref>
        </x14:dataValidation>
        <x14:dataValidation type="list" allowBlank="1" showInputMessage="1" showErrorMessage="1" xr:uid="{00000000-0002-0000-0800-00003C000000}">
          <x14:formula1>
            <xm:f>OFFSET(Paramétrage!$K$3,1,MATCH($J$72,Paramétrage!$K$3:$O$3,0)-1,COUNTA(OFFSET(Paramétrage!$K$3,1,MATCH($J$72,Paramétrage!$K$3:$O$3,0)-1,80,1)),1)</xm:f>
          </x14:formula1>
          <xm:sqref>K72</xm:sqref>
        </x14:dataValidation>
        <x14:dataValidation type="list" allowBlank="1" showInputMessage="1" showErrorMessage="1" xr:uid="{00000000-0002-0000-0800-00003D000000}">
          <x14:formula1>
            <xm:f>OFFSET(Paramétrage!$K$3,1,MATCH($J$73,Paramétrage!$K$3:$O$3,0)-1,COUNTA(OFFSET(Paramétrage!$K$3,1,MATCH($J$73,Paramétrage!$K$3:$O$3,0)-1,80,1)),1)</xm:f>
          </x14:formula1>
          <xm:sqref>K73</xm:sqref>
        </x14:dataValidation>
        <x14:dataValidation type="list" allowBlank="1" showInputMessage="1" showErrorMessage="1" xr:uid="{00000000-0002-0000-0800-00003E000000}">
          <x14:formula1>
            <xm:f>OFFSET(Paramétrage!$K$3,1,MATCH($J$74,Paramétrage!$K$3:$O$3,0)-1,COUNTA(OFFSET(Paramétrage!$K$3,1,MATCH($J$74,Paramétrage!$K$3:$O$3,0)-1,80,1)),1)</xm:f>
          </x14:formula1>
          <xm:sqref>K74</xm:sqref>
        </x14:dataValidation>
        <x14:dataValidation type="list" allowBlank="1" showInputMessage="1" showErrorMessage="1" xr:uid="{00000000-0002-0000-0800-00003F000000}">
          <x14:formula1>
            <xm:f>OFFSET(Paramétrage!$K$3,1,MATCH($J$75,Paramétrage!$K$3:$O$3,0)-1,COUNTA(OFFSET(Paramétrage!$K$3,1,MATCH($J$75,Paramétrage!$K$3:$O$3,0)-1,80,1)),1)</xm:f>
          </x14:formula1>
          <xm:sqref>K75</xm:sqref>
        </x14:dataValidation>
        <x14:dataValidation type="list" allowBlank="1" showInputMessage="1" showErrorMessage="1" xr:uid="{00000000-0002-0000-0800-000040000000}">
          <x14:formula1>
            <xm:f>OFFSET(Paramétrage!$K$3,1,MATCH($J$76,Paramétrage!$K$3:$O$3,0)-1,COUNTA(OFFSET(Paramétrage!$K$3,1,MATCH($J$76,Paramétrage!$K$3:$O$3,0)-1,80,1)),1)</xm:f>
          </x14:formula1>
          <xm:sqref>K76</xm:sqref>
        </x14:dataValidation>
        <x14:dataValidation type="list" allowBlank="1" showInputMessage="1" showErrorMessage="1" xr:uid="{00000000-0002-0000-0800-000041000000}">
          <x14:formula1>
            <xm:f>OFFSET(Paramétrage!$K$3,1,MATCH($J$77,Paramétrage!$K$3:$O$3,0)-1,COUNTA(OFFSET(Paramétrage!$K$3,1,MATCH($J$77,Paramétrage!$K$3:$O$3,0)-1,80,1)),1)</xm:f>
          </x14:formula1>
          <xm:sqref>K77</xm:sqref>
        </x14:dataValidation>
        <x14:dataValidation type="list" allowBlank="1" showInputMessage="1" showErrorMessage="1" xr:uid="{00000000-0002-0000-0800-000042000000}">
          <x14:formula1>
            <xm:f>OFFSET(Paramétrage!$K$3,1,MATCH($J$78,Paramétrage!$K$3:$O$3,0)-1,COUNTA(OFFSET(Paramétrage!$K$3,1,MATCH($J$78,Paramétrage!$K$3:$O$3,0)-1,80,1)),1)</xm:f>
          </x14:formula1>
          <xm:sqref>K78</xm:sqref>
        </x14:dataValidation>
        <x14:dataValidation type="list" allowBlank="1" showInputMessage="1" showErrorMessage="1" xr:uid="{00000000-0002-0000-0800-000043000000}">
          <x14:formula1>
            <xm:f>OFFSET(Paramétrage!$K$3,1,MATCH($J$79,Paramétrage!$K$3:$O$3,0)-1,COUNTA(OFFSET(Paramétrage!$K$3,1,MATCH($J$79,Paramétrage!$K$3:$O$3,0)-1,80,1)),1)</xm:f>
          </x14:formula1>
          <xm:sqref>K79</xm:sqref>
        </x14:dataValidation>
        <x14:dataValidation type="list" allowBlank="1" showInputMessage="1" showErrorMessage="1" xr:uid="{00000000-0002-0000-0800-000044000000}">
          <x14:formula1>
            <xm:f>OFFSET(Paramétrage!$K$3,1,MATCH($J$80,Paramétrage!$K$3:$O$3,0)-1,COUNTA(OFFSET(Paramétrage!$K$3,1,MATCH($J$80,Paramétrage!$K$3:$O$3,0)-1,80,1)),1)</xm:f>
          </x14:formula1>
          <xm:sqref>K80</xm:sqref>
        </x14:dataValidation>
        <x14:dataValidation type="list" allowBlank="1" showInputMessage="1" showErrorMessage="1" xr:uid="{00000000-0002-0000-0800-000045000000}">
          <x14:formula1>
            <xm:f>OFFSET(Paramétrage!$K$3,1,MATCH($J$81,Paramétrage!$K$3:$O$3,0)-1,COUNTA(OFFSET(Paramétrage!$K$3,1,MATCH($J$81,Paramétrage!$K$3:$O$3,0)-1,80,1)),1)</xm:f>
          </x14:formula1>
          <xm:sqref>K81</xm:sqref>
        </x14:dataValidation>
        <x14:dataValidation type="list" allowBlank="1" showInputMessage="1" showErrorMessage="1" xr:uid="{00000000-0002-0000-0800-000046000000}">
          <x14:formula1>
            <xm:f>OFFSET(Paramétrage!$K$3,1,MATCH($J$82,Paramétrage!$K$3:$O$3,0)-1,COUNTA(OFFSET(Paramétrage!$K$3,1,MATCH($J$82,Paramétrage!$K$3:$O$3,0)-1,80,1)),1)</xm:f>
          </x14:formula1>
          <xm:sqref>K82</xm:sqref>
        </x14:dataValidation>
        <x14:dataValidation type="list" allowBlank="1" showInputMessage="1" showErrorMessage="1" xr:uid="{00000000-0002-0000-0800-000047000000}">
          <x14:formula1>
            <xm:f>OFFSET(Paramétrage!$K$3,1,MATCH($J$83,Paramétrage!$K$3:$O$3,0)-1,COUNTA(OFFSET(Paramétrage!$K$3,1,MATCH($J$83,Paramétrage!$K$3:$O$3,0)-1,80,1)),1)</xm:f>
          </x14:formula1>
          <xm:sqref>K83</xm:sqref>
        </x14:dataValidation>
        <x14:dataValidation type="list" allowBlank="1" showInputMessage="1" showErrorMessage="1" xr:uid="{00000000-0002-0000-0800-000048000000}">
          <x14:formula1>
            <xm:f>OFFSET(Paramétrage!$K$3,1,MATCH($J$84,Paramétrage!$K$3:$O$3,0)-1,COUNTA(OFFSET(Paramétrage!$K$3,1,MATCH($J$84,Paramétrage!$K$3:$O$3,0)-1,80,1)),1)</xm:f>
          </x14:formula1>
          <xm:sqref>K84</xm:sqref>
        </x14:dataValidation>
        <x14:dataValidation type="list" allowBlank="1" showInputMessage="1" showErrorMessage="1" xr:uid="{00000000-0002-0000-0800-000049000000}">
          <x14:formula1>
            <xm:f>OFFSET(Paramétrage!$K$3,1,MATCH($J$85,Paramétrage!$K$3:$O$3,0)-1,COUNTA(OFFSET(Paramétrage!$K$3,1,MATCH($J$85,Paramétrage!$K$3:$O$3,0)-1,80,1)),1)</xm:f>
          </x14:formula1>
          <xm:sqref>K85</xm:sqref>
        </x14:dataValidation>
        <x14:dataValidation type="list" allowBlank="1" showInputMessage="1" showErrorMessage="1" xr:uid="{00000000-0002-0000-0800-00004A000000}">
          <x14:formula1>
            <xm:f>OFFSET(Paramétrage!$K$3,1,MATCH($J$86,Paramétrage!$K$3:$O$3,0)-1,COUNTA(OFFSET(Paramétrage!$K$3,1,MATCH($J$86,Paramétrage!$K$3:$O$3,0)-1,80,1)),1)</xm:f>
          </x14:formula1>
          <xm:sqref>K86</xm:sqref>
        </x14:dataValidation>
        <x14:dataValidation type="list" allowBlank="1" showInputMessage="1" showErrorMessage="1" xr:uid="{00000000-0002-0000-0800-00004B000000}">
          <x14:formula1>
            <xm:f>OFFSET(Paramétrage!$K$3,1,MATCH($J$87,Paramétrage!$K$3:$O$3,0)-1,COUNTA(OFFSET(Paramétrage!$K$3,1,MATCH($J$87,Paramétrage!$K$3:$O$3,0)-1,80,1)),1)</xm:f>
          </x14:formula1>
          <xm:sqref>K87</xm:sqref>
        </x14:dataValidation>
        <x14:dataValidation type="list" allowBlank="1" showInputMessage="1" showErrorMessage="1" xr:uid="{00000000-0002-0000-0800-00004C000000}">
          <x14:formula1>
            <xm:f>OFFSET(Paramétrage!$K$3,1,MATCH($J$88,Paramétrage!$K$3:$O$3,0)-1,COUNTA(OFFSET(Paramétrage!$K$3,1,MATCH($J$88,Paramétrage!$K$3:$O$3,0)-1,80,1)),1)</xm:f>
          </x14:formula1>
          <xm:sqref>K88</xm:sqref>
        </x14:dataValidation>
        <x14:dataValidation type="list" allowBlank="1" showInputMessage="1" showErrorMessage="1" xr:uid="{00000000-0002-0000-0800-00004D000000}">
          <x14:formula1>
            <xm:f>OFFSET(Paramétrage!$K$3,1,MATCH($J$89,Paramétrage!$K$3:$O$3,0)-1,COUNTA(OFFSET(Paramétrage!$K$3,1,MATCH($J$89,Paramétrage!$K$3:$O$3,0)-1,80,1)),1)</xm:f>
          </x14:formula1>
          <xm:sqref>K89</xm:sqref>
        </x14:dataValidation>
        <x14:dataValidation type="list" allowBlank="1" showInputMessage="1" showErrorMessage="1" xr:uid="{00000000-0002-0000-0800-00004E000000}">
          <x14:formula1>
            <xm:f>OFFSET(Paramétrage!$K$3,1,MATCH($J$90,Paramétrage!$K$3:$O$3,0)-1,COUNTA(OFFSET(Paramétrage!$K$3,1,MATCH($J$90,Paramétrage!$K$3:$O$3,0)-1,80,1)),1)</xm:f>
          </x14:formula1>
          <xm:sqref>K90</xm:sqref>
        </x14:dataValidation>
        <x14:dataValidation type="list" allowBlank="1" showInputMessage="1" showErrorMessage="1" xr:uid="{00000000-0002-0000-0800-00004F000000}">
          <x14:formula1>
            <xm:f>OFFSET(Paramétrage!$K$3,1,MATCH($J$91,Paramétrage!$K$3:$O$3,0)-1,COUNTA(OFFSET(Paramétrage!$K$3,1,MATCH($J$91,Paramétrage!$K$3:$O$3,0)-1,80,1)),1)</xm:f>
          </x14:formula1>
          <xm:sqref>K91</xm:sqref>
        </x14:dataValidation>
        <x14:dataValidation type="list" allowBlank="1" showInputMessage="1" showErrorMessage="1" xr:uid="{00000000-0002-0000-0800-000050000000}">
          <x14:formula1>
            <xm:f>OFFSET(Paramétrage!$K$3,1,MATCH($J$92,Paramétrage!$K$3:$O$3,0)-1,COUNTA(OFFSET(Paramétrage!$K$3,1,MATCH($J$92,Paramétrage!$K$3:$O$3,0)-1,80,1)),1)</xm:f>
          </x14:formula1>
          <xm:sqref>K92</xm:sqref>
        </x14:dataValidation>
        <x14:dataValidation type="list" allowBlank="1" showInputMessage="1" showErrorMessage="1" xr:uid="{00000000-0002-0000-0800-000051000000}">
          <x14:formula1>
            <xm:f>OFFSET(Paramétrage!$K$3,1,MATCH($J$93,Paramétrage!$K$3:$O$3,0)-1,COUNTA(OFFSET(Paramétrage!$K$3,1,MATCH($J$93,Paramétrage!$K$3:$O$3,0)-1,80,1)),1)</xm:f>
          </x14:formula1>
          <xm:sqref>K93</xm:sqref>
        </x14:dataValidation>
        <x14:dataValidation type="list" allowBlank="1" showInputMessage="1" showErrorMessage="1" xr:uid="{00000000-0002-0000-0800-000052000000}">
          <x14:formula1>
            <xm:f>OFFSET(Paramétrage!$K$3,1,MATCH($J$94,Paramétrage!$K$3:$O$3,0)-1,COUNTA(OFFSET(Paramétrage!$K$3,1,MATCH($J$94,Paramétrage!$K$3:$O$3,0)-1,80,1)),1)</xm:f>
          </x14:formula1>
          <xm:sqref>K94</xm:sqref>
        </x14:dataValidation>
        <x14:dataValidation type="list" allowBlank="1" showInputMessage="1" showErrorMessage="1" xr:uid="{00000000-0002-0000-0800-000053000000}">
          <x14:formula1>
            <xm:f>OFFSET(Paramétrage!$K$3,1,MATCH($J$95,Paramétrage!$K$3:$O$3,0)-1,COUNTA(OFFSET(Paramétrage!$K$3,1,MATCH($J$95,Paramétrage!$K$3:$O$3,0)-1,80,1)),1)</xm:f>
          </x14:formula1>
          <xm:sqref>K95</xm:sqref>
        </x14:dataValidation>
        <x14:dataValidation type="list" allowBlank="1" showInputMessage="1" showErrorMessage="1" xr:uid="{00000000-0002-0000-0800-000054000000}">
          <x14:formula1>
            <xm:f>OFFSET(Paramétrage!$K$3,1,MATCH($J$96,Paramétrage!$K$3:$O$3,0)-1,COUNTA(OFFSET(Paramétrage!$K$3,1,MATCH($J$96,Paramétrage!$K$3:$O$3,0)-1,80,1)),1)</xm:f>
          </x14:formula1>
          <xm:sqref>K96</xm:sqref>
        </x14:dataValidation>
        <x14:dataValidation type="list" allowBlank="1" showInputMessage="1" showErrorMessage="1" xr:uid="{00000000-0002-0000-0800-000055000000}">
          <x14:formula1>
            <xm:f>OFFSET(Paramétrage!$K$3,1,MATCH($J$97,Paramétrage!$K$3:$O$3,0)-1,COUNTA(OFFSET(Paramétrage!$K$3,1,MATCH($J$97,Paramétrage!$K$3:$O$3,0)-1,80,1)),1)</xm:f>
          </x14:formula1>
          <xm:sqref>K97</xm:sqref>
        </x14:dataValidation>
        <x14:dataValidation type="list" allowBlank="1" showInputMessage="1" showErrorMessage="1" xr:uid="{00000000-0002-0000-0800-000056000000}">
          <x14:formula1>
            <xm:f>OFFSET(Paramétrage!$K$3,1,MATCH($J$98,Paramétrage!$K$3:$O$3,0)-1,COUNTA(OFFSET(Paramétrage!$K$3,1,MATCH($J$98,Paramétrage!$K$3:$O$3,0)-1,80,1)),1)</xm:f>
          </x14:formula1>
          <xm:sqref>K98</xm:sqref>
        </x14:dataValidation>
        <x14:dataValidation type="list" allowBlank="1" showInputMessage="1" showErrorMessage="1" xr:uid="{00000000-0002-0000-0800-000057000000}">
          <x14:formula1>
            <xm:f>OFFSET(Paramétrage!$K$3,1,MATCH($J$99,Paramétrage!$K$3:$O$3,0)-1,COUNTA(OFFSET(Paramétrage!$K$3,1,MATCH($J$99,Paramétrage!$K$3:$O$3,0)-1,80,1)),1)</xm:f>
          </x14:formula1>
          <xm:sqref>K99</xm:sqref>
        </x14:dataValidation>
        <x14:dataValidation type="list" allowBlank="1" showInputMessage="1" showErrorMessage="1" xr:uid="{00000000-0002-0000-0800-000058000000}">
          <x14:formula1>
            <xm:f>OFFSET(Paramétrage!$K$3,1,MATCH($J$100,Paramétrage!$K$3:$O$3,0)-1,COUNTA(OFFSET(Paramétrage!$K$3,1,MATCH($J$100,Paramétrage!$K$3:$O$3,0)-1,80,1)),1)</xm:f>
          </x14:formula1>
          <xm:sqref>K100</xm:sqref>
        </x14:dataValidation>
        <x14:dataValidation type="list" allowBlank="1" showInputMessage="1" showErrorMessage="1" xr:uid="{00000000-0002-0000-0800-000059000000}">
          <x14:formula1>
            <xm:f>OFFSET(Paramétrage!$K$3,1,MATCH($J$101,Paramétrage!$K$3:$O$3,0)-1,COUNTA(OFFSET(Paramétrage!$K$3,1,MATCH($J$101,Paramétrage!$K$3:$O$3,0)-1,80,1)),1)</xm:f>
          </x14:formula1>
          <xm:sqref>K101</xm:sqref>
        </x14:dataValidation>
        <x14:dataValidation type="list" allowBlank="1" showInputMessage="1" showErrorMessage="1" xr:uid="{00000000-0002-0000-0800-00005A000000}">
          <x14:formula1>
            <xm:f>OFFSET(Paramétrage!$K$3,1,MATCH($J$102,Paramétrage!$K$3:$O$3,0)-1,COUNTA(OFFSET(Paramétrage!$K$3,1,MATCH($J$102,Paramétrage!$K$3:$O$3,0)-1,80,1)),1)</xm:f>
          </x14:formula1>
          <xm:sqref>K102</xm:sqref>
        </x14:dataValidation>
        <x14:dataValidation type="list" allowBlank="1" showInputMessage="1" showErrorMessage="1" xr:uid="{00000000-0002-0000-0800-00005B000000}">
          <x14:formula1>
            <xm:f>OFFSET(Paramétrage!$K$3,1,MATCH($J$103,Paramétrage!$K$3:$O$3,0)-1,COUNTA(OFFSET(Paramétrage!$K$3,1,MATCH($J$103,Paramétrage!$K$3:$O$3,0)-1,80,1)),1)</xm:f>
          </x14:formula1>
          <xm:sqref>K103</xm:sqref>
        </x14:dataValidation>
        <x14:dataValidation type="list" allowBlank="1" showInputMessage="1" showErrorMessage="1" xr:uid="{00000000-0002-0000-0800-00005C000000}">
          <x14:formula1>
            <xm:f>OFFSET(Paramétrage!$K$3,1,MATCH($J$104,Paramétrage!$K$3:$O$3,0)-1,COUNTA(OFFSET(Paramétrage!$K$3,1,MATCH($J$104,Paramétrage!$K$3:$O$3,0)-1,80,1)),1)</xm:f>
          </x14:formula1>
          <xm:sqref>K104</xm:sqref>
        </x14:dataValidation>
        <x14:dataValidation type="list" allowBlank="1" showInputMessage="1" showErrorMessage="1" xr:uid="{00000000-0002-0000-0800-00005D000000}">
          <x14:formula1>
            <xm:f>OFFSET(Paramétrage!$K$3,1,MATCH($J$105,Paramétrage!$K$3:$O$3,0)-1,COUNTA(OFFSET(Paramétrage!$K$3,1,MATCH($J$105,Paramétrage!$K$3:$O$3,0)-1,80,1)),1)</xm:f>
          </x14:formula1>
          <xm:sqref>K105</xm:sqref>
        </x14:dataValidation>
        <x14:dataValidation type="list" allowBlank="1" showInputMessage="1" showErrorMessage="1" xr:uid="{00000000-0002-0000-0800-00005E000000}">
          <x14:formula1>
            <xm:f>OFFSET(Paramétrage!$K$3,1,MATCH($J$106,Paramétrage!$K$3:$O$3,0)-1,COUNTA(OFFSET(Paramétrage!$K$3,1,MATCH($J$106,Paramétrage!$K$3:$O$3,0)-1,80,1)),1)</xm:f>
          </x14:formula1>
          <xm:sqref>K106</xm:sqref>
        </x14:dataValidation>
        <x14:dataValidation type="list" allowBlank="1" showInputMessage="1" showErrorMessage="1" xr:uid="{00000000-0002-0000-0800-00005F000000}">
          <x14:formula1>
            <xm:f>OFFSET(Paramétrage!$K$3,1,MATCH($J$107,Paramétrage!$K$3:$O$3,0)-1,COUNTA(OFFSET(Paramétrage!$K$3,1,MATCH($J$107,Paramétrage!$K$3:$O$3,0)-1,80,1)),1)</xm:f>
          </x14:formula1>
          <xm:sqref>K107</xm:sqref>
        </x14:dataValidation>
        <x14:dataValidation type="list" allowBlank="1" showInputMessage="1" showErrorMessage="1" xr:uid="{00000000-0002-0000-0800-000060000000}">
          <x14:formula1>
            <xm:f>OFFSET(Paramétrage!$K$3,1,MATCH($J$108,Paramétrage!$K$3:$O$3,0)-1,COUNTA(OFFSET(Paramétrage!$K$3,1,MATCH($J$108,Paramétrage!$K$3:$O$3,0)-1,80,1)),1)</xm:f>
          </x14:formula1>
          <xm:sqref>K108</xm:sqref>
        </x14:dataValidation>
        <x14:dataValidation type="list" allowBlank="1" showInputMessage="1" showErrorMessage="1" xr:uid="{00000000-0002-0000-0800-000061000000}">
          <x14:formula1>
            <xm:f>OFFSET(Paramétrage!$K$3,1,MATCH($J$109,Paramétrage!$K$3:$O$3,0)-1,COUNTA(OFFSET(Paramétrage!$K$3,1,MATCH($J$109,Paramétrage!$K$3:$O$3,0)-1,80,1)),1)</xm:f>
          </x14:formula1>
          <xm:sqref>K109</xm:sqref>
        </x14:dataValidation>
        <x14:dataValidation type="list" allowBlank="1" showInputMessage="1" showErrorMessage="1" xr:uid="{00000000-0002-0000-0800-000062000000}">
          <x14:formula1>
            <xm:f>OFFSET(Paramétrage!$K$3,1,MATCH($J$110,Paramétrage!$K$3:$O$3,0)-1,COUNTA(OFFSET(Paramétrage!$K$3,1,MATCH($J$110,Paramétrage!$K$3:$O$3,0)-1,80,1)),1)</xm:f>
          </x14:formula1>
          <xm:sqref>K110</xm:sqref>
        </x14:dataValidation>
        <x14:dataValidation type="list" allowBlank="1" showInputMessage="1" showErrorMessage="1" xr:uid="{00000000-0002-0000-0800-000063000000}">
          <x14:formula1>
            <xm:f>OFFSET(Paramétrage!$K$3,1,MATCH($J$111,Paramétrage!$K$3:$O$3,0)-1,COUNTA(OFFSET(Paramétrage!$K$3,1,MATCH($J$111,Paramétrage!$K$3:$O$3,0)-1,80,1)),1)</xm:f>
          </x14:formula1>
          <xm:sqref>K111</xm:sqref>
        </x14:dataValidation>
        <x14:dataValidation type="list" allowBlank="1" showInputMessage="1" showErrorMessage="1" xr:uid="{00000000-0002-0000-0800-000064000000}">
          <x14:formula1>
            <xm:f>OFFSET(Paramétrage!$K$3,1,MATCH($J$112,Paramétrage!$K$3:$O$3,0)-1,COUNTA(OFFSET(Paramétrage!$K$3,1,MATCH($J$112,Paramétrage!$K$3:$O$3,0)-1,80,1)),1)</xm:f>
          </x14:formula1>
          <xm:sqref>K112</xm:sqref>
        </x14:dataValidation>
        <x14:dataValidation type="list" allowBlank="1" showInputMessage="1" showErrorMessage="1" xr:uid="{00000000-0002-0000-0800-000065000000}">
          <x14:formula1>
            <xm:f>OFFSET(Paramétrage!$K$3,1,MATCH($J$113,Paramétrage!$K$3:$O$3,0)-1,COUNTA(OFFSET(Paramétrage!$K$3,1,MATCH($J$113,Paramétrage!$K$3:$O$3,0)-1,80,1)),1)</xm:f>
          </x14:formula1>
          <xm:sqref>K113</xm:sqref>
        </x14:dataValidation>
        <x14:dataValidation type="list" allowBlank="1" showInputMessage="1" showErrorMessage="1" xr:uid="{00000000-0002-0000-0800-000066000000}">
          <x14:formula1>
            <xm:f>OFFSET(Paramétrage!$K$3,1,MATCH($J$114,Paramétrage!$K$3:$O$3,0)-1,COUNTA(OFFSET(Paramétrage!$K$3,1,MATCH($J$114,Paramétrage!$K$3:$O$3,0)-1,80,1)),1)</xm:f>
          </x14:formula1>
          <xm:sqref>K114</xm:sqref>
        </x14:dataValidation>
        <x14:dataValidation type="list" allowBlank="1" showInputMessage="1" showErrorMessage="1" xr:uid="{00000000-0002-0000-0800-000067000000}">
          <x14:formula1>
            <xm:f>OFFSET(Paramétrage!$K$3,1,MATCH($J$115,Paramétrage!$K$3:$O$3,0)-1,COUNTA(OFFSET(Paramétrage!$K$3,1,MATCH($J$115,Paramétrage!$K$3:$O$3,0)-1,80,1)),1)</xm:f>
          </x14:formula1>
          <xm:sqref>K115</xm:sqref>
        </x14:dataValidation>
        <x14:dataValidation type="list" allowBlank="1" showInputMessage="1" showErrorMessage="1" xr:uid="{00000000-0002-0000-0800-000068000000}">
          <x14:formula1>
            <xm:f>OFFSET(Paramétrage!$K$3,1,MATCH($J$116,Paramétrage!$K$3:$O$3,0)-1,COUNTA(OFFSET(Paramétrage!$K$3,1,MATCH($J$116,Paramétrage!$K$3:$O$3,0)-1,80,1)),1)</xm:f>
          </x14:formula1>
          <xm:sqref>K116</xm:sqref>
        </x14:dataValidation>
        <x14:dataValidation type="list" allowBlank="1" showInputMessage="1" showErrorMessage="1" xr:uid="{00000000-0002-0000-0800-000069000000}">
          <x14:formula1>
            <xm:f>OFFSET(Paramétrage!$K$3,1,MATCH($J$117,Paramétrage!$K$3:$O$3,0)-1,COUNTA(OFFSET(Paramétrage!$K$3,1,MATCH($J$117,Paramétrage!$K$3:$O$3,0)-1,80,1)),1)</xm:f>
          </x14:formula1>
          <xm:sqref>K117</xm:sqref>
        </x14:dataValidation>
        <x14:dataValidation type="list" allowBlank="1" showInputMessage="1" showErrorMessage="1" xr:uid="{00000000-0002-0000-0800-00006A000000}">
          <x14:formula1>
            <xm:f>OFFSET(Paramétrage!$K$3,1,MATCH($J$118,Paramétrage!$K$3:$O$3,0)-1,COUNTA(OFFSET(Paramétrage!$K$3,1,MATCH($J$118,Paramétrage!$K$3:$O$3,0)-1,80,1)),1)</xm:f>
          </x14:formula1>
          <xm:sqref>K118</xm:sqref>
        </x14:dataValidation>
        <x14:dataValidation type="list" allowBlank="1" showInputMessage="1" showErrorMessage="1" xr:uid="{00000000-0002-0000-0800-00006B000000}">
          <x14:formula1>
            <xm:f>OFFSET(Paramétrage!$K$3,1,MATCH($J$119,Paramétrage!$K$3:$O$3,0)-1,COUNTA(OFFSET(Paramétrage!$K$3,1,MATCH($J$119,Paramétrage!$K$3:$O$3,0)-1,80,1)),1)</xm:f>
          </x14:formula1>
          <xm:sqref>K119</xm:sqref>
        </x14:dataValidation>
        <x14:dataValidation type="list" allowBlank="1" showInputMessage="1" showErrorMessage="1" xr:uid="{00000000-0002-0000-0800-00006C000000}">
          <x14:formula1>
            <xm:f>OFFSET(Paramétrage!$K$3,1,MATCH($J$120,Paramétrage!$K$3:$O$3,0)-1,COUNTA(OFFSET(Paramétrage!$K$3,1,MATCH($J$120,Paramétrage!$K$3:$O$3,0)-1,80,1)),1)</xm:f>
          </x14:formula1>
          <xm:sqref>K120</xm:sqref>
        </x14:dataValidation>
        <x14:dataValidation type="list" allowBlank="1" showInputMessage="1" showErrorMessage="1" xr:uid="{00000000-0002-0000-0800-00006D000000}">
          <x14:formula1>
            <xm:f>OFFSET(Paramétrage!$K$3,1,MATCH($J$121,Paramétrage!$K$3:$O$3,0)-1,COUNTA(OFFSET(Paramétrage!$K$3,1,MATCH($J$121,Paramétrage!$K$3:$O$3,0)-1,80,1)),1)</xm:f>
          </x14:formula1>
          <xm:sqref>K121</xm:sqref>
        </x14:dataValidation>
        <x14:dataValidation type="list" allowBlank="1" showInputMessage="1" showErrorMessage="1" xr:uid="{00000000-0002-0000-0800-00006E000000}">
          <x14:formula1>
            <xm:f>OFFSET(Paramétrage!$K$3,1,MATCH($J$122,Paramétrage!$K$3:$O$3,0)-1,COUNTA(OFFSET(Paramétrage!$K$3,1,MATCH($J$122,Paramétrage!$K$3:$O$3,0)-1,80,1)),1)</xm:f>
          </x14:formula1>
          <xm:sqref>K122</xm:sqref>
        </x14:dataValidation>
        <x14:dataValidation type="list" allowBlank="1" showInputMessage="1" showErrorMessage="1" xr:uid="{00000000-0002-0000-0800-00006F000000}">
          <x14:formula1>
            <xm:f>OFFSET(Paramétrage!$K$3,1,MATCH($J$123,Paramétrage!$K$3:$O$3,0)-1,COUNTA(OFFSET(Paramétrage!$K$3,1,MATCH($J$123,Paramétrage!$K$3:$O$3,0)-1,80,1)),1)</xm:f>
          </x14:formula1>
          <xm:sqref>K123</xm:sqref>
        </x14:dataValidation>
        <x14:dataValidation type="list" allowBlank="1" showInputMessage="1" showErrorMessage="1" xr:uid="{00000000-0002-0000-0800-000070000000}">
          <x14:formula1>
            <xm:f>OFFSET(Paramétrage!$K$3,1,MATCH($J$124,Paramétrage!$K$3:$O$3,0)-1,COUNTA(OFFSET(Paramétrage!$K$3,1,MATCH($J$124,Paramétrage!$K$3:$O$3,0)-1,80,1)),1)</xm:f>
          </x14:formula1>
          <xm:sqref>K124</xm:sqref>
        </x14:dataValidation>
        <x14:dataValidation type="list" allowBlank="1" showInputMessage="1" showErrorMessage="1" xr:uid="{00000000-0002-0000-0800-000071000000}">
          <x14:formula1>
            <xm:f>OFFSET(Paramétrage!$K$3,1,MATCH($J$125,Paramétrage!$K$3:$O$3,0)-1,COUNTA(OFFSET(Paramétrage!$K$3,1,MATCH($J$125,Paramétrage!$K$3:$O$3,0)-1,80,1)),1)</xm:f>
          </x14:formula1>
          <xm:sqref>K125</xm:sqref>
        </x14:dataValidation>
        <x14:dataValidation type="list" allowBlank="1" showInputMessage="1" showErrorMessage="1" xr:uid="{00000000-0002-0000-0800-000072000000}">
          <x14:formula1>
            <xm:f>OFFSET(Paramétrage!$K$3,1,MATCH($J$126,Paramétrage!$K$3:$O$3,0)-1,COUNTA(OFFSET(Paramétrage!$K$3,1,MATCH($J$126,Paramétrage!$K$3:$O$3,0)-1,80,1)),1)</xm:f>
          </x14:formula1>
          <xm:sqref>K126</xm:sqref>
        </x14:dataValidation>
        <x14:dataValidation type="list" allowBlank="1" showInputMessage="1" showErrorMessage="1" xr:uid="{00000000-0002-0000-0800-000073000000}">
          <x14:formula1>
            <xm:f>OFFSET(Paramétrage!$K$3,1,MATCH($J$127,Paramétrage!$K$3:$O$3,0)-1,COUNTA(OFFSET(Paramétrage!$K$3,1,MATCH($J$127,Paramétrage!$K$3:$O$3,0)-1,80,1)),1)</xm:f>
          </x14:formula1>
          <xm:sqref>K127</xm:sqref>
        </x14:dataValidation>
        <x14:dataValidation type="list" allowBlank="1" showInputMessage="1" showErrorMessage="1" xr:uid="{00000000-0002-0000-0800-000074000000}">
          <x14:formula1>
            <xm:f>OFFSET(Paramétrage!$K$3,1,MATCH($J$128,Paramétrage!$K$3:$O$3,0)-1,COUNTA(OFFSET(Paramétrage!$K$3,1,MATCH($J$128,Paramétrage!$K$3:$O$3,0)-1,80,1)),1)</xm:f>
          </x14:formula1>
          <xm:sqref>K128</xm:sqref>
        </x14:dataValidation>
        <x14:dataValidation type="list" allowBlank="1" showInputMessage="1" showErrorMessage="1" xr:uid="{00000000-0002-0000-0800-000075000000}">
          <x14:formula1>
            <xm:f>OFFSET(Paramétrage!$K$3,1,MATCH($J$129,Paramétrage!$K$3:$O$3,0)-1,COUNTA(OFFSET(Paramétrage!$K$3,1,MATCH($J$129,Paramétrage!$K$3:$O$3,0)-1,80,1)),1)</xm:f>
          </x14:formula1>
          <xm:sqref>K129</xm:sqref>
        </x14:dataValidation>
        <x14:dataValidation type="list" allowBlank="1" showInputMessage="1" showErrorMessage="1" xr:uid="{00000000-0002-0000-0800-000076000000}">
          <x14:formula1>
            <xm:f>OFFSET(Paramétrage!$K$3,1,MATCH($J$130,Paramétrage!$K$3:$O$3,0)-1,COUNTA(OFFSET(Paramétrage!$K$3,1,MATCH($J$130,Paramétrage!$K$3:$O$3,0)-1,80,1)),1)</xm:f>
          </x14:formula1>
          <xm:sqref>K130</xm:sqref>
        </x14:dataValidation>
        <x14:dataValidation type="list" allowBlank="1" showInputMessage="1" showErrorMessage="1" xr:uid="{00000000-0002-0000-0800-000077000000}">
          <x14:formula1>
            <xm:f>OFFSET(Paramétrage!$K$3,1,MATCH($J$131,Paramétrage!$K$3:$O$3,0)-1,COUNTA(OFFSET(Paramétrage!$K$3,1,MATCH($J$131,Paramétrage!$K$3:$O$3,0)-1,80,1)),1)</xm:f>
          </x14:formula1>
          <xm:sqref>K131</xm:sqref>
        </x14:dataValidation>
        <x14:dataValidation type="list" allowBlank="1" showInputMessage="1" showErrorMessage="1" xr:uid="{00000000-0002-0000-0800-000078000000}">
          <x14:formula1>
            <xm:f>OFFSET(Paramétrage!$K$3,1,MATCH($J$132,Paramétrage!$K$3:$O$3,0)-1,COUNTA(OFFSET(Paramétrage!$K$3,1,MATCH($J$132,Paramétrage!$K$3:$O$3,0)-1,80,1)),1)</xm:f>
          </x14:formula1>
          <xm:sqref>K132</xm:sqref>
        </x14:dataValidation>
        <x14:dataValidation type="list" allowBlank="1" showInputMessage="1" showErrorMessage="1" xr:uid="{00000000-0002-0000-0800-000079000000}">
          <x14:formula1>
            <xm:f>OFFSET(Paramétrage!$K$3,1,MATCH($J$133,Paramétrage!$K$3:$O$3,0)-1,COUNTA(OFFSET(Paramétrage!$K$3,1,MATCH($J$133,Paramétrage!$K$3:$O$3,0)-1,80,1)),1)</xm:f>
          </x14:formula1>
          <xm:sqref>K133</xm:sqref>
        </x14:dataValidation>
        <x14:dataValidation type="list" allowBlank="1" showInputMessage="1" showErrorMessage="1" xr:uid="{00000000-0002-0000-0800-00007A000000}">
          <x14:formula1>
            <xm:f>OFFSET(Paramétrage!$K$3,1,MATCH($J$134,Paramétrage!$K$3:$O$3,0)-1,COUNTA(OFFSET(Paramétrage!$K$3,1,MATCH($J$134,Paramétrage!$K$3:$O$3,0)-1,80,1)),1)</xm:f>
          </x14:formula1>
          <xm:sqref>K134</xm:sqref>
        </x14:dataValidation>
        <x14:dataValidation type="list" allowBlank="1" showInputMessage="1" showErrorMessage="1" xr:uid="{00000000-0002-0000-0800-00007B000000}">
          <x14:formula1>
            <xm:f>OFFSET(Paramétrage!$K$3,1,MATCH($J$135,Paramétrage!$K$3:$O$3,0)-1,COUNTA(OFFSET(Paramétrage!$K$3,1,MATCH($J$135,Paramétrage!$K$3:$O$3,0)-1,80,1)),1)</xm:f>
          </x14:formula1>
          <xm:sqref>K135</xm:sqref>
        </x14:dataValidation>
        <x14:dataValidation type="list" allowBlank="1" showInputMessage="1" showErrorMessage="1" xr:uid="{00000000-0002-0000-0800-00007C000000}">
          <x14:formula1>
            <xm:f>OFFSET(Paramétrage!$K$3,1,MATCH($J$136,Paramétrage!$K$3:$O$3,0)-1,COUNTA(OFFSET(Paramétrage!$K$3,1,MATCH($J$136,Paramétrage!$K$3:$O$3,0)-1,80,1)),1)</xm:f>
          </x14:formula1>
          <xm:sqref>K136</xm:sqref>
        </x14:dataValidation>
        <x14:dataValidation type="list" allowBlank="1" showInputMessage="1" showErrorMessage="1" xr:uid="{00000000-0002-0000-0800-00007D000000}">
          <x14:formula1>
            <xm:f>OFFSET(Paramétrage!$K$3,1,MATCH($J$137,Paramétrage!$K$3:$O$3,0)-1,COUNTA(OFFSET(Paramétrage!$K$3,1,MATCH($J$137,Paramétrage!$K$3:$O$3,0)-1,80,1)),1)</xm:f>
          </x14:formula1>
          <xm:sqref>K137</xm:sqref>
        </x14:dataValidation>
        <x14:dataValidation type="list" allowBlank="1" showInputMessage="1" showErrorMessage="1" xr:uid="{00000000-0002-0000-0800-00007E000000}">
          <x14:formula1>
            <xm:f>OFFSET(Paramétrage!$K$3,1,MATCH($J$138,Paramétrage!$K$3:$O$3,0)-1,COUNTA(OFFSET(Paramétrage!$K$3,1,MATCH($J$138,Paramétrage!$K$3:$O$3,0)-1,80,1)),1)</xm:f>
          </x14:formula1>
          <xm:sqref>K138</xm:sqref>
        </x14:dataValidation>
        <x14:dataValidation type="list" allowBlank="1" showInputMessage="1" showErrorMessage="1" xr:uid="{00000000-0002-0000-0800-00007F000000}">
          <x14:formula1>
            <xm:f>OFFSET(Paramétrage!$K$3,1,MATCH($J$139,Paramétrage!$K$3:$O$3,0)-1,COUNTA(OFFSET(Paramétrage!$K$3,1,MATCH($J$139,Paramétrage!$K$3:$O$3,0)-1,80,1)),1)</xm:f>
          </x14:formula1>
          <xm:sqref>K139</xm:sqref>
        </x14:dataValidation>
        <x14:dataValidation type="list" allowBlank="1" showInputMessage="1" showErrorMessage="1" xr:uid="{00000000-0002-0000-0800-000080000000}">
          <x14:formula1>
            <xm:f>OFFSET(Paramétrage!$K$3,1,MATCH($J$140,Paramétrage!$K$3:$O$3,0)-1,COUNTA(OFFSET(Paramétrage!$K$3,1,MATCH($J$140,Paramétrage!$K$3:$O$3,0)-1,80,1)),1)</xm:f>
          </x14:formula1>
          <xm:sqref>K140</xm:sqref>
        </x14:dataValidation>
        <x14:dataValidation type="list" allowBlank="1" showInputMessage="1" showErrorMessage="1" xr:uid="{00000000-0002-0000-0800-000081000000}">
          <x14:formula1>
            <xm:f>OFFSET(Paramétrage!$K$3,1,MATCH($J$141,Paramétrage!$K$3:$O$3,0)-1,COUNTA(OFFSET(Paramétrage!$K$3,1,MATCH($J$141,Paramétrage!$K$3:$O$3,0)-1,80,1)),1)</xm:f>
          </x14:formula1>
          <xm:sqref>K141</xm:sqref>
        </x14:dataValidation>
        <x14:dataValidation type="list" allowBlank="1" showInputMessage="1" showErrorMessage="1" xr:uid="{00000000-0002-0000-0800-000082000000}">
          <x14:formula1>
            <xm:f>OFFSET(Paramétrage!$K$3,1,MATCH($J$142,Paramétrage!$K$3:$O$3,0)-1,COUNTA(OFFSET(Paramétrage!$K$3,1,MATCH($J$142,Paramétrage!$K$3:$O$3,0)-1,80,1)),1)</xm:f>
          </x14:formula1>
          <xm:sqref>K142</xm:sqref>
        </x14:dataValidation>
        <x14:dataValidation type="list" allowBlank="1" showInputMessage="1" showErrorMessage="1" xr:uid="{00000000-0002-0000-0800-000083000000}">
          <x14:formula1>
            <xm:f>OFFSET(Paramétrage!$K$3,1,MATCH($J$143,Paramétrage!$K$3:$O$3,0)-1,COUNTA(OFFSET(Paramétrage!$K$3,1,MATCH($J$143,Paramétrage!$K$3:$O$3,0)-1,80,1)),1)</xm:f>
          </x14:formula1>
          <xm:sqref>K143</xm:sqref>
        </x14:dataValidation>
        <x14:dataValidation type="list" allowBlank="1" showInputMessage="1" showErrorMessage="1" xr:uid="{00000000-0002-0000-0800-000084000000}">
          <x14:formula1>
            <xm:f>OFFSET(Paramétrage!$K$3,1,MATCH($J$144,Paramétrage!$K$3:$O$3,0)-1,COUNTA(OFFSET(Paramétrage!$K$3,1,MATCH($J$144,Paramétrage!$K$3:$O$3,0)-1,80,1)),1)</xm:f>
          </x14:formula1>
          <xm:sqref>K144</xm:sqref>
        </x14:dataValidation>
        <x14:dataValidation type="list" allowBlank="1" showInputMessage="1" showErrorMessage="1" xr:uid="{00000000-0002-0000-0800-000085000000}">
          <x14:formula1>
            <xm:f>OFFSET(Paramétrage!$K$3,1,MATCH($J$145,Paramétrage!$K$3:$O$3,0)-1,COUNTA(OFFSET(Paramétrage!$K$3,1,MATCH($J$145,Paramétrage!$K$3:$O$3,0)-1,80,1)),1)</xm:f>
          </x14:formula1>
          <xm:sqref>K145</xm:sqref>
        </x14:dataValidation>
        <x14:dataValidation type="list" allowBlank="1" showInputMessage="1" showErrorMessage="1" xr:uid="{00000000-0002-0000-0800-000086000000}">
          <x14:formula1>
            <xm:f>OFFSET(Paramétrage!$K$3,1,MATCH($J$146,Paramétrage!$K$3:$O$3,0)-1,COUNTA(OFFSET(Paramétrage!$K$3,1,MATCH($J$146,Paramétrage!$K$3:$O$3,0)-1,80,1)),1)</xm:f>
          </x14:formula1>
          <xm:sqref>K146</xm:sqref>
        </x14:dataValidation>
        <x14:dataValidation type="list" allowBlank="1" showInputMessage="1" showErrorMessage="1" xr:uid="{00000000-0002-0000-0800-000087000000}">
          <x14:formula1>
            <xm:f>OFFSET(Paramétrage!$K$3,1,MATCH($J$147,Paramétrage!$K$3:$O$3,0)-1,COUNTA(OFFSET(Paramétrage!$K$3,1,MATCH($J$147,Paramétrage!$K$3:$O$3,0)-1,80,1)),1)</xm:f>
          </x14:formula1>
          <xm:sqref>K147</xm:sqref>
        </x14:dataValidation>
        <x14:dataValidation type="list" allowBlank="1" showInputMessage="1" showErrorMessage="1" xr:uid="{00000000-0002-0000-0800-000088000000}">
          <x14:formula1>
            <xm:f>OFFSET(Paramétrage!$K$3,1,MATCH($J$148,Paramétrage!$K$3:$O$3,0)-1,COUNTA(OFFSET(Paramétrage!$K$3,1,MATCH($J$148,Paramétrage!$K$3:$O$3,0)-1,80,1)),1)</xm:f>
          </x14:formula1>
          <xm:sqref>K148</xm:sqref>
        </x14:dataValidation>
        <x14:dataValidation type="list" allowBlank="1" showInputMessage="1" showErrorMessage="1" xr:uid="{00000000-0002-0000-0800-000089000000}">
          <x14:formula1>
            <xm:f>OFFSET(Paramétrage!$K$3,1,MATCH($J$149,Paramétrage!$K$3:$O$3,0)-1,COUNTA(OFFSET(Paramétrage!$K$3,1,MATCH($J$149,Paramétrage!$K$3:$O$3,0)-1,80,1)),1)</xm:f>
          </x14:formula1>
          <xm:sqref>K149</xm:sqref>
        </x14:dataValidation>
        <x14:dataValidation type="list" allowBlank="1" showInputMessage="1" showErrorMessage="1" xr:uid="{00000000-0002-0000-0800-00008A000000}">
          <x14:formula1>
            <xm:f>OFFSET(Paramétrage!$K$3,1,MATCH($J$150,Paramétrage!$K$3:$O$3,0)-1,COUNTA(OFFSET(Paramétrage!$K$3,1,MATCH($J$150,Paramétrage!$K$3:$O$3,0)-1,80,1)),1)</xm:f>
          </x14:formula1>
          <xm:sqref>K150</xm:sqref>
        </x14:dataValidation>
        <x14:dataValidation type="list" allowBlank="1" showInputMessage="1" showErrorMessage="1" xr:uid="{00000000-0002-0000-0800-00008B000000}">
          <x14:formula1>
            <xm:f>OFFSET(Paramétrage!$K$3,1,MATCH($J$151,Paramétrage!$K$3:$O$3,0)-1,COUNTA(OFFSET(Paramétrage!$K$3,1,MATCH($J$151,Paramétrage!$K$3:$O$3,0)-1,80,1)),1)</xm:f>
          </x14:formula1>
          <xm:sqref>K151</xm:sqref>
        </x14:dataValidation>
        <x14:dataValidation type="list" allowBlank="1" showInputMessage="1" showErrorMessage="1" xr:uid="{00000000-0002-0000-0800-00008C000000}">
          <x14:formula1>
            <xm:f>OFFSET(Paramétrage!$K$3,1,MATCH($J$152,Paramétrage!$K$3:$O$3,0)-1,COUNTA(OFFSET(Paramétrage!$K$3,1,MATCH($J$152,Paramétrage!$K$3:$O$3,0)-1,80,1)),1)</xm:f>
          </x14:formula1>
          <xm:sqref>K152</xm:sqref>
        </x14:dataValidation>
        <x14:dataValidation type="list" allowBlank="1" showInputMessage="1" showErrorMessage="1" xr:uid="{00000000-0002-0000-0800-00008D000000}">
          <x14:formula1>
            <xm:f>OFFSET(Paramétrage!$K$3,1,MATCH($J$153,Paramétrage!$K$3:$O$3,0)-1,COUNTA(OFFSET(Paramétrage!$K$3,1,MATCH($J$153,Paramétrage!$K$3:$O$3,0)-1,80,1)),1)</xm:f>
          </x14:formula1>
          <xm:sqref>K153</xm:sqref>
        </x14:dataValidation>
        <x14:dataValidation type="list" allowBlank="1" showInputMessage="1" showErrorMessage="1" xr:uid="{00000000-0002-0000-0800-00008E000000}">
          <x14:formula1>
            <xm:f>OFFSET(Paramétrage!$K$3,1,MATCH($J$154,Paramétrage!$K$3:$O$3,0)-1,COUNTA(OFFSET(Paramétrage!$K$3,1,MATCH($J$154,Paramétrage!$K$3:$O$3,0)-1,80,1)),1)</xm:f>
          </x14:formula1>
          <xm:sqref>K154</xm:sqref>
        </x14:dataValidation>
        <x14:dataValidation type="list" allowBlank="1" showInputMessage="1" showErrorMessage="1" xr:uid="{00000000-0002-0000-0800-00008F000000}">
          <x14:formula1>
            <xm:f>OFFSET(Paramétrage!$K$3,1,MATCH($J$155,Paramétrage!$K$3:$O$3,0)-1,COUNTA(OFFSET(Paramétrage!$K$3,1,MATCH($J$155,Paramétrage!$K$3:$O$3,0)-1,80,1)),1)</xm:f>
          </x14:formula1>
          <xm:sqref>K155</xm:sqref>
        </x14:dataValidation>
        <x14:dataValidation type="list" allowBlank="1" showInputMessage="1" showErrorMessage="1" xr:uid="{00000000-0002-0000-0800-000090000000}">
          <x14:formula1>
            <xm:f>OFFSET(Paramétrage!$K$3,1,MATCH($J$156,Paramétrage!$K$3:$O$3,0)-1,COUNTA(OFFSET(Paramétrage!$K$3,1,MATCH($J$156,Paramétrage!$K$3:$O$3,0)-1,80,1)),1)</xm:f>
          </x14:formula1>
          <xm:sqref>K156</xm:sqref>
        </x14:dataValidation>
        <x14:dataValidation type="list" allowBlank="1" showInputMessage="1" showErrorMessage="1" xr:uid="{00000000-0002-0000-0800-000091000000}">
          <x14:formula1>
            <xm:f>OFFSET(Paramétrage!$K$3,1,MATCH($J$157,Paramétrage!$K$3:$O$3,0)-1,COUNTA(OFFSET(Paramétrage!$K$3,1,MATCH($J$157,Paramétrage!$K$3:$O$3,0)-1,80,1)),1)</xm:f>
          </x14:formula1>
          <xm:sqref>K157</xm:sqref>
        </x14:dataValidation>
        <x14:dataValidation type="list" allowBlank="1" showInputMessage="1" showErrorMessage="1" xr:uid="{00000000-0002-0000-0800-000092000000}">
          <x14:formula1>
            <xm:f>OFFSET(Paramétrage!$K$3,1,MATCH($J$158,Paramétrage!$K$3:$O$3,0)-1,COUNTA(OFFSET(Paramétrage!$K$3,1,MATCH($J$158,Paramétrage!$K$3:$O$3,0)-1,80,1)),1)</xm:f>
          </x14:formula1>
          <xm:sqref>K158</xm:sqref>
        </x14:dataValidation>
        <x14:dataValidation type="list" allowBlank="1" showInputMessage="1" showErrorMessage="1" xr:uid="{00000000-0002-0000-0800-000093000000}">
          <x14:formula1>
            <xm:f>OFFSET(Paramétrage!$K$3,1,MATCH($M$18,Paramétrage!$K$3:$O$3,0)-1,COUNTA(OFFSET(Paramétrage!$K$3,1,MATCH($M$18,Paramétrage!$K$3:$O$3,0)-1,81,1)),1)</xm:f>
          </x14:formula1>
          <xm:sqref>N18</xm:sqref>
        </x14:dataValidation>
        <x14:dataValidation type="list" allowBlank="1" showInputMessage="1" showErrorMessage="1" xr:uid="{00000000-0002-0000-0800-000094000000}">
          <x14:formula1>
            <xm:f>OFFSET(Paramétrage!$K$3,1,MATCH($M$19,Paramétrage!$K$3:$O$3,0)-1,COUNTA(OFFSET(Paramétrage!$K$3,1,MATCH($M$19,Paramétrage!$K$3:$O$3,0)-1,81,1)),1)</xm:f>
          </x14:formula1>
          <xm:sqref>N19</xm:sqref>
        </x14:dataValidation>
        <x14:dataValidation type="list" allowBlank="1" showInputMessage="1" showErrorMessage="1" xr:uid="{00000000-0002-0000-0800-000095000000}">
          <x14:formula1>
            <xm:f>OFFSET(Paramétrage!$K$3,1,MATCH($M$20,Paramétrage!$K$3:$O$3,0)-1,COUNTA(OFFSET(Paramétrage!$K$3,1,MATCH($M$20,Paramétrage!$K$3:$O$3,0)-1,81,1)),1)</xm:f>
          </x14:formula1>
          <xm:sqref>N20</xm:sqref>
        </x14:dataValidation>
        <x14:dataValidation type="list" allowBlank="1" showInputMessage="1" showErrorMessage="1" xr:uid="{00000000-0002-0000-0800-000096000000}">
          <x14:formula1>
            <xm:f>OFFSET(Paramétrage!$K$3,1,MATCH($M$21,Paramétrage!$K$3:$O$3,0)-1,COUNTA(OFFSET(Paramétrage!$K$3,1,MATCH($M$21,Paramétrage!$K$3:$O$3,0)-1,81,1)),1)</xm:f>
          </x14:formula1>
          <xm:sqref>N21</xm:sqref>
        </x14:dataValidation>
        <x14:dataValidation type="list" allowBlank="1" showInputMessage="1" showErrorMessage="1" xr:uid="{00000000-0002-0000-0800-000097000000}">
          <x14:formula1>
            <xm:f>OFFSET(Paramétrage!$K$3,1,MATCH($M$22,Paramétrage!$K$3:$O$3,0)-1,COUNTA(OFFSET(Paramétrage!$K$3,1,MATCH($M$22,Paramétrage!$K$3:$O$3,0)-1,81,1)),1)</xm:f>
          </x14:formula1>
          <xm:sqref>N22</xm:sqref>
        </x14:dataValidation>
        <x14:dataValidation type="list" allowBlank="1" showInputMessage="1" showErrorMessage="1" xr:uid="{00000000-0002-0000-0800-000098000000}">
          <x14:formula1>
            <xm:f>OFFSET(Paramétrage!$K$3,1,MATCH($M$23,Paramétrage!$K$3:$O$3,0)-1,COUNTA(OFFSET(Paramétrage!$K$3,1,MATCH($M$23,Paramétrage!$K$3:$O$3,0)-1,81,1)),1)</xm:f>
          </x14:formula1>
          <xm:sqref>N23</xm:sqref>
        </x14:dataValidation>
        <x14:dataValidation type="list" allowBlank="1" showInputMessage="1" showErrorMessage="1" xr:uid="{00000000-0002-0000-0800-000099000000}">
          <x14:formula1>
            <xm:f>OFFSET(Paramétrage!$K$3,1,MATCH($M$24,Paramétrage!$K$3:$O$3,0)-1,COUNTA(OFFSET(Paramétrage!$K$3,1,MATCH($M$24,Paramétrage!$K$3:$O$3,0)-1,81,1)),1)</xm:f>
          </x14:formula1>
          <xm:sqref>N24</xm:sqref>
        </x14:dataValidation>
        <x14:dataValidation type="list" allowBlank="1" showInputMessage="1" showErrorMessage="1" xr:uid="{00000000-0002-0000-0800-00009A000000}">
          <x14:formula1>
            <xm:f>OFFSET(Paramétrage!$K$3,1,MATCH($M$25,Paramétrage!$K$3:$O$3,0)-1,COUNTA(OFFSET(Paramétrage!$K$3,1,MATCH($M$25,Paramétrage!$K$3:$O$3,0)-1,81,1)),1)</xm:f>
          </x14:formula1>
          <xm:sqref>N25</xm:sqref>
        </x14:dataValidation>
        <x14:dataValidation type="list" allowBlank="1" showInputMessage="1" showErrorMessage="1" xr:uid="{00000000-0002-0000-0800-00009B000000}">
          <x14:formula1>
            <xm:f>OFFSET(Paramétrage!$K$3,1,MATCH($M$26,Paramétrage!$K$3:$O$3,0)-1,COUNTA(OFFSET(Paramétrage!$K$3,1,MATCH($M$26,Paramétrage!$K$3:$O$3,0)-1,81,1)),1)</xm:f>
          </x14:formula1>
          <xm:sqref>N26</xm:sqref>
        </x14:dataValidation>
        <x14:dataValidation type="list" allowBlank="1" showInputMessage="1" showErrorMessage="1" xr:uid="{00000000-0002-0000-0800-00009C000000}">
          <x14:formula1>
            <xm:f>OFFSET(Paramétrage!$K$3,1,MATCH($M$27,Paramétrage!$K$3:$O$3,0)-1,COUNTA(OFFSET(Paramétrage!$K$3,1,MATCH($M$27,Paramétrage!$K$3:$O$3,0)-1,81,1)),1)</xm:f>
          </x14:formula1>
          <xm:sqref>N27</xm:sqref>
        </x14:dataValidation>
        <x14:dataValidation type="list" allowBlank="1" showInputMessage="1" showErrorMessage="1" xr:uid="{00000000-0002-0000-0800-00009D000000}">
          <x14:formula1>
            <xm:f>OFFSET(Paramétrage!$K$3,1,MATCH($M$28,Paramétrage!$K$3:$O$3,0)-1,COUNTA(OFFSET(Paramétrage!$K$3,1,MATCH($M$28,Paramétrage!$K$3:$O$3,0)-1,81,1)),1)</xm:f>
          </x14:formula1>
          <xm:sqref>N28</xm:sqref>
        </x14:dataValidation>
        <x14:dataValidation type="list" allowBlank="1" showInputMessage="1" showErrorMessage="1" xr:uid="{00000000-0002-0000-0800-00009E000000}">
          <x14:formula1>
            <xm:f>OFFSET(Paramétrage!$K$3,1,MATCH($M$29,Paramétrage!$K$3:$O$3,0)-1,COUNTA(OFFSET(Paramétrage!$K$3,1,MATCH($M$29,Paramétrage!$K$3:$O$3,0)-1,81,1)),1)</xm:f>
          </x14:formula1>
          <xm:sqref>N29</xm:sqref>
        </x14:dataValidation>
        <x14:dataValidation type="list" allowBlank="1" showInputMessage="1" showErrorMessage="1" xr:uid="{00000000-0002-0000-0800-00009F000000}">
          <x14:formula1>
            <xm:f>OFFSET(Paramétrage!$K$3,1,MATCH($M$30,Paramétrage!$K$3:$O$3,0)-1,COUNTA(OFFSET(Paramétrage!$K$3,1,MATCH($M$30,Paramétrage!$K$3:$O$3,0)-1,81,1)),1)</xm:f>
          </x14:formula1>
          <xm:sqref>N30</xm:sqref>
        </x14:dataValidation>
        <x14:dataValidation type="list" allowBlank="1" showInputMessage="1" showErrorMessage="1" xr:uid="{00000000-0002-0000-0800-0000A0000000}">
          <x14:formula1>
            <xm:f>OFFSET(Paramétrage!$K$3,1,MATCH($M$31,Paramétrage!$K$3:$O$3,0)-1,COUNTA(OFFSET(Paramétrage!$K$3,1,MATCH($M$31,Paramétrage!$K$3:$O$3,0)-1,81,1)),1)</xm:f>
          </x14:formula1>
          <xm:sqref>N31</xm:sqref>
        </x14:dataValidation>
        <x14:dataValidation type="list" allowBlank="1" showInputMessage="1" showErrorMessage="1" xr:uid="{00000000-0002-0000-0800-0000A1000000}">
          <x14:formula1>
            <xm:f>OFFSET(Paramétrage!$K$3,1,MATCH($M$32,Paramétrage!$K$3:$O$3,0)-1,COUNTA(OFFSET(Paramétrage!$K$3,1,MATCH($M$32,Paramétrage!$K$3:$O$3,0)-1,81,1)),1)</xm:f>
          </x14:formula1>
          <xm:sqref>N32</xm:sqref>
        </x14:dataValidation>
        <x14:dataValidation type="list" allowBlank="1" showInputMessage="1" showErrorMessage="1" xr:uid="{00000000-0002-0000-0800-0000A2000000}">
          <x14:formula1>
            <xm:f>OFFSET(Paramétrage!$K$3,1,MATCH($M$33,Paramétrage!$K$3:$O$3,0)-1,COUNTA(OFFSET(Paramétrage!$K$3,1,MATCH($M$33,Paramétrage!$K$3:$O$3,0)-1,81,1)),1)</xm:f>
          </x14:formula1>
          <xm:sqref>N33</xm:sqref>
        </x14:dataValidation>
        <x14:dataValidation type="list" allowBlank="1" showInputMessage="1" showErrorMessage="1" xr:uid="{00000000-0002-0000-0800-0000A3000000}">
          <x14:formula1>
            <xm:f>OFFSET(Paramétrage!$K$3,1,MATCH($M$34,Paramétrage!$K$3:$O$3,0)-1,COUNTA(OFFSET(Paramétrage!$K$3,1,MATCH($M$34,Paramétrage!$K$3:$O$3,0)-1,81,1)),1)</xm:f>
          </x14:formula1>
          <xm:sqref>N34</xm:sqref>
        </x14:dataValidation>
        <x14:dataValidation type="list" allowBlank="1" showInputMessage="1" showErrorMessage="1" xr:uid="{00000000-0002-0000-0800-0000A4000000}">
          <x14:formula1>
            <xm:f>OFFSET(Paramétrage!$K$3,1,MATCH($M$35,Paramétrage!$K$3:$O$3,0)-1,COUNTA(OFFSET(Paramétrage!$K$3,1,MATCH($M$35,Paramétrage!$K$3:$O$3,0)-1,81,1)),1)</xm:f>
          </x14:formula1>
          <xm:sqref>N35</xm:sqref>
        </x14:dataValidation>
        <x14:dataValidation type="list" allowBlank="1" showInputMessage="1" showErrorMessage="1" xr:uid="{00000000-0002-0000-0800-0000A5000000}">
          <x14:formula1>
            <xm:f>OFFSET(Paramétrage!$K$3,1,MATCH($M$36,Paramétrage!$K$3:$O$3,0)-1,COUNTA(OFFSET(Paramétrage!$K$3,1,MATCH($M$36,Paramétrage!$K$3:$O$3,0)-1,81,1)),1)</xm:f>
          </x14:formula1>
          <xm:sqref>N36</xm:sqref>
        </x14:dataValidation>
        <x14:dataValidation type="list" allowBlank="1" showInputMessage="1" showErrorMessage="1" xr:uid="{00000000-0002-0000-0800-0000A6000000}">
          <x14:formula1>
            <xm:f>OFFSET(Paramétrage!$K$3,1,MATCH($M$37,Paramétrage!$K$3:$O$3,0)-1,COUNTA(OFFSET(Paramétrage!$K$3,1,MATCH($M$37,Paramétrage!$K$3:$O$3,0)-1,81,1)),1)</xm:f>
          </x14:formula1>
          <xm:sqref>N37</xm:sqref>
        </x14:dataValidation>
        <x14:dataValidation type="list" allowBlank="1" showInputMessage="1" showErrorMessage="1" xr:uid="{00000000-0002-0000-0800-0000A7000000}">
          <x14:formula1>
            <xm:f>OFFSET(Paramétrage!$K$3,1,MATCH($M$38,Paramétrage!$K$3:$O$3,0)-1,COUNTA(OFFSET(Paramétrage!$K$3,1,MATCH($M$38,Paramétrage!$K$3:$O$3,0)-1,81,1)),1)</xm:f>
          </x14:formula1>
          <xm:sqref>N38</xm:sqref>
        </x14:dataValidation>
        <x14:dataValidation type="list" allowBlank="1" showInputMessage="1" showErrorMessage="1" xr:uid="{00000000-0002-0000-0800-0000A8000000}">
          <x14:formula1>
            <xm:f>OFFSET(Paramétrage!$K$3,1,MATCH($M$39,Paramétrage!$K$3:$O$3,0)-1,COUNTA(OFFSET(Paramétrage!$K$3,1,MATCH($M$39,Paramétrage!$K$3:$O$3,0)-1,81,1)),1)</xm:f>
          </x14:formula1>
          <xm:sqref>N39</xm:sqref>
        </x14:dataValidation>
        <x14:dataValidation type="list" allowBlank="1" showInputMessage="1" showErrorMessage="1" xr:uid="{00000000-0002-0000-0800-0000A9000000}">
          <x14:formula1>
            <xm:f>OFFSET(Paramétrage!$K$3,1,MATCH($M$40,Paramétrage!$K$3:$O$3,0)-1,COUNTA(OFFSET(Paramétrage!$K$3,1,MATCH($M$40,Paramétrage!$K$3:$O$3,0)-1,81,1)),1)</xm:f>
          </x14:formula1>
          <xm:sqref>N40</xm:sqref>
        </x14:dataValidation>
        <x14:dataValidation type="list" allowBlank="1" showInputMessage="1" showErrorMessage="1" xr:uid="{00000000-0002-0000-0800-0000AA000000}">
          <x14:formula1>
            <xm:f>OFFSET(Paramétrage!$K$3,1,MATCH($M$41,Paramétrage!$K$3:$O$3,0)-1,COUNTA(OFFSET(Paramétrage!$K$3,1,MATCH($M$41,Paramétrage!$K$3:$O$3,0)-1,81,1)),1)</xm:f>
          </x14:formula1>
          <xm:sqref>N41</xm:sqref>
        </x14:dataValidation>
        <x14:dataValidation type="list" allowBlank="1" showInputMessage="1" showErrorMessage="1" xr:uid="{00000000-0002-0000-0800-0000AB000000}">
          <x14:formula1>
            <xm:f>OFFSET(Paramétrage!$K$3,1,MATCH($M$42,Paramétrage!$K$3:$O$3,0)-1,COUNTA(OFFSET(Paramétrage!$K$3,1,MATCH($M$42,Paramétrage!$K$3:$O$3,0)-1,81,1)),1)</xm:f>
          </x14:formula1>
          <xm:sqref>N42</xm:sqref>
        </x14:dataValidation>
        <x14:dataValidation type="list" allowBlank="1" showInputMessage="1" showErrorMessage="1" xr:uid="{00000000-0002-0000-0800-0000AC000000}">
          <x14:formula1>
            <xm:f>OFFSET(Paramétrage!$K$3,1,MATCH($M$43,Paramétrage!$K$3:$O$3,0)-1,COUNTA(OFFSET(Paramétrage!$K$3,1,MATCH($M$43,Paramétrage!$K$3:$O$3,0)-1,81,1)),1)</xm:f>
          </x14:formula1>
          <xm:sqref>N43</xm:sqref>
        </x14:dataValidation>
        <x14:dataValidation type="list" allowBlank="1" showInputMessage="1" showErrorMessage="1" xr:uid="{00000000-0002-0000-0800-0000AD000000}">
          <x14:formula1>
            <xm:f>OFFSET(Paramétrage!$K$3,1,MATCH($M$44,Paramétrage!$K$3:$O$3,0)-1,COUNTA(OFFSET(Paramétrage!$K$3,1,MATCH($M$44,Paramétrage!$K$3:$O$3,0)-1,81,1)),1)</xm:f>
          </x14:formula1>
          <xm:sqref>N44</xm:sqref>
        </x14:dataValidation>
        <x14:dataValidation type="list" allowBlank="1" showInputMessage="1" showErrorMessage="1" xr:uid="{00000000-0002-0000-0800-0000AE000000}">
          <x14:formula1>
            <xm:f>OFFSET(Paramétrage!$K$3,1,MATCH($M$45,Paramétrage!$K$3:$O$3,0)-1,COUNTA(OFFSET(Paramétrage!$K$3,1,MATCH($M$45,Paramétrage!$K$3:$O$3,0)-1,81,1)),1)</xm:f>
          </x14:formula1>
          <xm:sqref>N45</xm:sqref>
        </x14:dataValidation>
        <x14:dataValidation type="list" allowBlank="1" showInputMessage="1" showErrorMessage="1" xr:uid="{00000000-0002-0000-0800-0000AF000000}">
          <x14:formula1>
            <xm:f>OFFSET(Paramétrage!$K$3,1,MATCH($M$46,Paramétrage!$K$3:$O$3,0)-1,COUNTA(OFFSET(Paramétrage!$K$3,1,MATCH($M$46,Paramétrage!$K$3:$O$3,0)-1,81,1)),1)</xm:f>
          </x14:formula1>
          <xm:sqref>N46</xm:sqref>
        </x14:dataValidation>
        <x14:dataValidation type="list" allowBlank="1" showInputMessage="1" showErrorMessage="1" xr:uid="{00000000-0002-0000-0800-0000B0000000}">
          <x14:formula1>
            <xm:f>OFFSET(Paramétrage!$K$3,1,MATCH($M$47,Paramétrage!$K$3:$O$3,0)-1,COUNTA(OFFSET(Paramétrage!$K$3,1,MATCH($M$47,Paramétrage!$K$3:$O$3,0)-1,81,1)),1)</xm:f>
          </x14:formula1>
          <xm:sqref>N47</xm:sqref>
        </x14:dataValidation>
        <x14:dataValidation type="list" allowBlank="1" showInputMessage="1" showErrorMessage="1" xr:uid="{00000000-0002-0000-0800-0000B1000000}">
          <x14:formula1>
            <xm:f>OFFSET(Paramétrage!$K$3,1,MATCH($M$48,Paramétrage!$K$3:$O$3,0)-1,COUNTA(OFFSET(Paramétrage!$K$3,1,MATCH($M$48,Paramétrage!$K$3:$O$3,0)-1,81,1)),1)</xm:f>
          </x14:formula1>
          <xm:sqref>N48</xm:sqref>
        </x14:dataValidation>
        <x14:dataValidation type="list" allowBlank="1" showInputMessage="1" showErrorMessage="1" xr:uid="{00000000-0002-0000-0800-0000B2000000}">
          <x14:formula1>
            <xm:f>OFFSET(Paramétrage!$K$3,1,MATCH($M$49,Paramétrage!$K$3:$O$3,0)-1,COUNTA(OFFSET(Paramétrage!$K$3,1,MATCH($M$49,Paramétrage!$K$3:$O$3,0)-1,81,1)),1)</xm:f>
          </x14:formula1>
          <xm:sqref>N49</xm:sqref>
        </x14:dataValidation>
        <x14:dataValidation type="list" allowBlank="1" showInputMessage="1" showErrorMessage="1" xr:uid="{00000000-0002-0000-0800-0000B3000000}">
          <x14:formula1>
            <xm:f>OFFSET(Paramétrage!$K$3,1,MATCH($M$50,Paramétrage!$K$3:$O$3,0)-1,COUNTA(OFFSET(Paramétrage!$K$3,1,MATCH($M$50,Paramétrage!$K$3:$O$3,0)-1,81,1)),1)</xm:f>
          </x14:formula1>
          <xm:sqref>N50</xm:sqref>
        </x14:dataValidation>
        <x14:dataValidation type="list" allowBlank="1" showInputMessage="1" showErrorMessage="1" xr:uid="{00000000-0002-0000-0800-0000B4000000}">
          <x14:formula1>
            <xm:f>OFFSET(Paramétrage!$K$3,1,MATCH($M$51,Paramétrage!$K$3:$O$3,0)-1,COUNTA(OFFSET(Paramétrage!$K$3,1,MATCH($M$51,Paramétrage!$K$3:$O$3,0)-1,81,1)),1)</xm:f>
          </x14:formula1>
          <xm:sqref>N51</xm:sqref>
        </x14:dataValidation>
        <x14:dataValidation type="list" allowBlank="1" showInputMessage="1" showErrorMessage="1" xr:uid="{00000000-0002-0000-0800-0000B5000000}">
          <x14:formula1>
            <xm:f>OFFSET(Paramétrage!$K$3,1,MATCH($M$52,Paramétrage!$K$3:$O$3,0)-1,COUNTA(OFFSET(Paramétrage!$K$3,1,MATCH($M$52,Paramétrage!$K$3:$O$3,0)-1,81,1)),1)</xm:f>
          </x14:formula1>
          <xm:sqref>N52</xm:sqref>
        </x14:dataValidation>
        <x14:dataValidation type="list" allowBlank="1" showInputMessage="1" showErrorMessage="1" xr:uid="{00000000-0002-0000-0800-0000B6000000}">
          <x14:formula1>
            <xm:f>OFFSET(Paramétrage!$K$3,1,MATCH($M$53,Paramétrage!$K$3:$O$3,0)-1,COUNTA(OFFSET(Paramétrage!$K$3,1,MATCH($M$53,Paramétrage!$K$3:$O$3,0)-1,81,1)),1)</xm:f>
          </x14:formula1>
          <xm:sqref>N53</xm:sqref>
        </x14:dataValidation>
        <x14:dataValidation type="list" allowBlank="1" showInputMessage="1" showErrorMessage="1" xr:uid="{00000000-0002-0000-0800-0000B7000000}">
          <x14:formula1>
            <xm:f>OFFSET(Paramétrage!$K$3,1,MATCH($M$54,Paramétrage!$K$3:$O$3,0)-1,COUNTA(OFFSET(Paramétrage!$K$3,1,MATCH($M$54,Paramétrage!$K$3:$O$3,0)-1,81,1)),1)</xm:f>
          </x14:formula1>
          <xm:sqref>N54</xm:sqref>
        </x14:dataValidation>
        <x14:dataValidation type="list" allowBlank="1" showInputMessage="1" showErrorMessage="1" xr:uid="{00000000-0002-0000-0800-0000B8000000}">
          <x14:formula1>
            <xm:f>OFFSET(Paramétrage!$K$3,1,MATCH($M$55,Paramétrage!$K$3:$O$3,0)-1,COUNTA(OFFSET(Paramétrage!$K$3,1,MATCH($M$55,Paramétrage!$K$3:$O$3,0)-1,81,1)),1)</xm:f>
          </x14:formula1>
          <xm:sqref>N55</xm:sqref>
        </x14:dataValidation>
        <x14:dataValidation type="list" allowBlank="1" showInputMessage="1" showErrorMessage="1" xr:uid="{00000000-0002-0000-0800-0000B9000000}">
          <x14:formula1>
            <xm:f>OFFSET(Paramétrage!$K$3,1,MATCH($M$56,Paramétrage!$K$3:$O$3,0)-1,COUNTA(OFFSET(Paramétrage!$K$3,1,MATCH($M$56,Paramétrage!$K$3:$O$3,0)-1,81,1)),1)</xm:f>
          </x14:formula1>
          <xm:sqref>N56</xm:sqref>
        </x14:dataValidation>
        <x14:dataValidation type="list" allowBlank="1" showInputMessage="1" showErrorMessage="1" xr:uid="{00000000-0002-0000-0800-0000BA000000}">
          <x14:formula1>
            <xm:f>OFFSET(Paramétrage!$K$3,1,MATCH($M$57,Paramétrage!$K$3:$O$3,0)-1,COUNTA(OFFSET(Paramétrage!$K$3,1,MATCH($M$57,Paramétrage!$K$3:$O$3,0)-1,81,1)),1)</xm:f>
          </x14:formula1>
          <xm:sqref>N57</xm:sqref>
        </x14:dataValidation>
        <x14:dataValidation type="list" allowBlank="1" showInputMessage="1" showErrorMessage="1" xr:uid="{00000000-0002-0000-0800-0000BB000000}">
          <x14:formula1>
            <xm:f>OFFSET(Paramétrage!$K$3,1,MATCH($M$58,Paramétrage!$K$3:$O$3,0)-1,COUNTA(OFFSET(Paramétrage!$K$3,1,MATCH($M$58,Paramétrage!$K$3:$O$3,0)-1,81,1)),1)</xm:f>
          </x14:formula1>
          <xm:sqref>N58</xm:sqref>
        </x14:dataValidation>
        <x14:dataValidation type="list" allowBlank="1" showInputMessage="1" showErrorMessage="1" xr:uid="{00000000-0002-0000-0800-0000BC000000}">
          <x14:formula1>
            <xm:f>OFFSET(Paramétrage!$K$3,1,MATCH($M$59,Paramétrage!$K$3:$O$3,0)-1,COUNTA(OFFSET(Paramétrage!$K$3,1,MATCH($M$59,Paramétrage!$K$3:$O$3,0)-1,81,1)),1)</xm:f>
          </x14:formula1>
          <xm:sqref>N59</xm:sqref>
        </x14:dataValidation>
        <x14:dataValidation type="list" allowBlank="1" showInputMessage="1" showErrorMessage="1" xr:uid="{00000000-0002-0000-0800-0000BD000000}">
          <x14:formula1>
            <xm:f>OFFSET(Paramétrage!$K$3,1,MATCH($M$60,Paramétrage!$K$3:$O$3,0)-1,COUNTA(OFFSET(Paramétrage!$K$3,1,MATCH($M$60,Paramétrage!$K$3:$O$3,0)-1,81,1)),1)</xm:f>
          </x14:formula1>
          <xm:sqref>N60</xm:sqref>
        </x14:dataValidation>
        <x14:dataValidation type="list" allowBlank="1" showInputMessage="1" showErrorMessage="1" xr:uid="{00000000-0002-0000-0800-0000BE000000}">
          <x14:formula1>
            <xm:f>OFFSET(Paramétrage!$K$3,1,MATCH($M$61,Paramétrage!$K$3:$O$3,0)-1,COUNTA(OFFSET(Paramétrage!$K$3,1,MATCH($M$61,Paramétrage!$K$3:$O$3,0)-1,81,1)),1)</xm:f>
          </x14:formula1>
          <xm:sqref>N61</xm:sqref>
        </x14:dataValidation>
        <x14:dataValidation type="list" allowBlank="1" showInputMessage="1" showErrorMessage="1" xr:uid="{00000000-0002-0000-0800-0000BF000000}">
          <x14:formula1>
            <xm:f>OFFSET(Paramétrage!$K$3,1,MATCH($M$62,Paramétrage!$K$3:$O$3,0)-1,COUNTA(OFFSET(Paramétrage!$K$3,1,MATCH($M$62,Paramétrage!$K$3:$O$3,0)-1,81,1)),1)</xm:f>
          </x14:formula1>
          <xm:sqref>N62</xm:sqref>
        </x14:dataValidation>
        <x14:dataValidation type="list" allowBlank="1" showInputMessage="1" showErrorMessage="1" xr:uid="{00000000-0002-0000-0800-0000C0000000}">
          <x14:formula1>
            <xm:f>OFFSET(Paramétrage!$K$3,1,MATCH($M$63,Paramétrage!$K$3:$O$3,0)-1,COUNTA(OFFSET(Paramétrage!$K$3,1,MATCH($M$63,Paramétrage!$K$3:$O$3,0)-1,81,1)),1)</xm:f>
          </x14:formula1>
          <xm:sqref>N63</xm:sqref>
        </x14:dataValidation>
        <x14:dataValidation type="list" allowBlank="1" showInputMessage="1" showErrorMessage="1" xr:uid="{00000000-0002-0000-0800-0000C1000000}">
          <x14:formula1>
            <xm:f>OFFSET(Paramétrage!$K$3,1,MATCH($M$64,Paramétrage!$K$3:$O$3,0)-1,COUNTA(OFFSET(Paramétrage!$K$3,1,MATCH($M$64,Paramétrage!$K$3:$O$3,0)-1,81,1)),1)</xm:f>
          </x14:formula1>
          <xm:sqref>N64</xm:sqref>
        </x14:dataValidation>
        <x14:dataValidation type="list" allowBlank="1" showInputMessage="1" showErrorMessage="1" xr:uid="{00000000-0002-0000-0800-0000C2000000}">
          <x14:formula1>
            <xm:f>OFFSET(Paramétrage!$K$3,1,MATCH($M$65,Paramétrage!$K$3:$O$3,0)-1,COUNTA(OFFSET(Paramétrage!$K$3,1,MATCH($M$65,Paramétrage!$K$3:$O$3,0)-1,81,1)),1)</xm:f>
          </x14:formula1>
          <xm:sqref>N65</xm:sqref>
        </x14:dataValidation>
        <x14:dataValidation type="list" allowBlank="1" showInputMessage="1" showErrorMessage="1" xr:uid="{00000000-0002-0000-0800-0000C3000000}">
          <x14:formula1>
            <xm:f>OFFSET(Paramétrage!$K$3,1,MATCH($M$66,Paramétrage!$K$3:$O$3,0)-1,COUNTA(OFFSET(Paramétrage!$K$3,1,MATCH($M$66,Paramétrage!$K$3:$O$3,0)-1,81,1)),1)</xm:f>
          </x14:formula1>
          <xm:sqref>N66</xm:sqref>
        </x14:dataValidation>
        <x14:dataValidation type="list" allowBlank="1" showInputMessage="1" showErrorMessage="1" xr:uid="{00000000-0002-0000-0800-0000C4000000}">
          <x14:formula1>
            <xm:f>OFFSET(Paramétrage!$K$3,1,MATCH($M$67,Paramétrage!$K$3:$O$3,0)-1,COUNTA(OFFSET(Paramétrage!$K$3,1,MATCH($M$67,Paramétrage!$K$3:$O$3,0)-1,81,1)),1)</xm:f>
          </x14:formula1>
          <xm:sqref>N67</xm:sqref>
        </x14:dataValidation>
        <x14:dataValidation type="list" allowBlank="1" showInputMessage="1" showErrorMessage="1" xr:uid="{00000000-0002-0000-0800-0000C5000000}">
          <x14:formula1>
            <xm:f>OFFSET(Paramétrage!$K$3,1,MATCH($M$68,Paramétrage!$K$3:$O$3,0)-1,COUNTA(OFFSET(Paramétrage!$K$3,1,MATCH($M$68,Paramétrage!$K$3:$O$3,0)-1,81,1)),1)</xm:f>
          </x14:formula1>
          <xm:sqref>N68</xm:sqref>
        </x14:dataValidation>
        <x14:dataValidation type="list" allowBlank="1" showInputMessage="1" showErrorMessage="1" xr:uid="{00000000-0002-0000-0800-0000C6000000}">
          <x14:formula1>
            <xm:f>OFFSET(Paramétrage!$K$3,1,MATCH($M$69,Paramétrage!$K$3:$O$3,0)-1,COUNTA(OFFSET(Paramétrage!$K$3,1,MATCH($M$69,Paramétrage!$K$3:$O$3,0)-1,81,1)),1)</xm:f>
          </x14:formula1>
          <xm:sqref>N69</xm:sqref>
        </x14:dataValidation>
        <x14:dataValidation type="list" allowBlank="1" showInputMessage="1" showErrorMessage="1" xr:uid="{00000000-0002-0000-0800-0000C7000000}">
          <x14:formula1>
            <xm:f>OFFSET(Paramétrage!$K$3,1,MATCH($M$70,Paramétrage!$K$3:$O$3,0)-1,COUNTA(OFFSET(Paramétrage!$K$3,1,MATCH($M$70,Paramétrage!$K$3:$O$3,0)-1,81,1)),1)</xm:f>
          </x14:formula1>
          <xm:sqref>N70</xm:sqref>
        </x14:dataValidation>
        <x14:dataValidation type="list" allowBlank="1" showInputMessage="1" showErrorMessage="1" xr:uid="{00000000-0002-0000-0800-0000C8000000}">
          <x14:formula1>
            <xm:f>OFFSET(Paramétrage!$K$3,1,MATCH($M$71,Paramétrage!$K$3:$O$3,0)-1,COUNTA(OFFSET(Paramétrage!$K$3,1,MATCH($M$71,Paramétrage!$K$3:$O$3,0)-1,81,1)),1)</xm:f>
          </x14:formula1>
          <xm:sqref>N71</xm:sqref>
        </x14:dataValidation>
        <x14:dataValidation type="list" allowBlank="1" showInputMessage="1" showErrorMessage="1" xr:uid="{00000000-0002-0000-0800-0000C9000000}">
          <x14:formula1>
            <xm:f>OFFSET(Paramétrage!$K$3,1,MATCH($M$72,Paramétrage!$K$3:$O$3,0)-1,COUNTA(OFFSET(Paramétrage!$K$3,1,MATCH($M$72,Paramétrage!$K$3:$O$3,0)-1,81,1)),1)</xm:f>
          </x14:formula1>
          <xm:sqref>N72</xm:sqref>
        </x14:dataValidation>
        <x14:dataValidation type="list" allowBlank="1" showInputMessage="1" showErrorMessage="1" xr:uid="{00000000-0002-0000-0800-0000CA000000}">
          <x14:formula1>
            <xm:f>OFFSET(Paramétrage!$K$3,1,MATCH($M$73,Paramétrage!$K$3:$O$3,0)-1,COUNTA(OFFSET(Paramétrage!$K$3,1,MATCH($M$73,Paramétrage!$K$3:$O$3,0)-1,81,1)),1)</xm:f>
          </x14:formula1>
          <xm:sqref>N73</xm:sqref>
        </x14:dataValidation>
        <x14:dataValidation type="list" allowBlank="1" showInputMessage="1" showErrorMessage="1" xr:uid="{00000000-0002-0000-0800-0000CB000000}">
          <x14:formula1>
            <xm:f>OFFSET(Paramétrage!$K$3,1,MATCH($M$74,Paramétrage!$K$3:$O$3,0)-1,COUNTA(OFFSET(Paramétrage!$K$3,1,MATCH($M$74,Paramétrage!$K$3:$O$3,0)-1,81,1)),1)</xm:f>
          </x14:formula1>
          <xm:sqref>N74</xm:sqref>
        </x14:dataValidation>
        <x14:dataValidation type="list" allowBlank="1" showInputMessage="1" showErrorMessage="1" xr:uid="{00000000-0002-0000-0800-0000CC000000}">
          <x14:formula1>
            <xm:f>OFFSET(Paramétrage!$K$3,1,MATCH($M$75,Paramétrage!$K$3:$O$3,0)-1,COUNTA(OFFSET(Paramétrage!$K$3,1,MATCH($M$75,Paramétrage!$K$3:$O$3,0)-1,81,1)),1)</xm:f>
          </x14:formula1>
          <xm:sqref>N75</xm:sqref>
        </x14:dataValidation>
        <x14:dataValidation type="list" allowBlank="1" showInputMessage="1" showErrorMessage="1" xr:uid="{00000000-0002-0000-0800-0000CD000000}">
          <x14:formula1>
            <xm:f>OFFSET(Paramétrage!$K$3,1,MATCH($M$76,Paramétrage!$K$3:$O$3,0)-1,COUNTA(OFFSET(Paramétrage!$K$3,1,MATCH($M$76,Paramétrage!$K$3:$O$3,0)-1,81,1)),1)</xm:f>
          </x14:formula1>
          <xm:sqref>N76</xm:sqref>
        </x14:dataValidation>
        <x14:dataValidation type="list" allowBlank="1" showInputMessage="1" showErrorMessage="1" xr:uid="{00000000-0002-0000-0800-0000CE000000}">
          <x14:formula1>
            <xm:f>OFFSET(Paramétrage!$K$3,1,MATCH($M$77,Paramétrage!$K$3:$O$3,0)-1,COUNTA(OFFSET(Paramétrage!$K$3,1,MATCH($M$77,Paramétrage!$K$3:$O$3,0)-1,81,1)),1)</xm:f>
          </x14:formula1>
          <xm:sqref>N77</xm:sqref>
        </x14:dataValidation>
        <x14:dataValidation type="list" allowBlank="1" showInputMessage="1" showErrorMessage="1" xr:uid="{00000000-0002-0000-0800-0000CF000000}">
          <x14:formula1>
            <xm:f>OFFSET(Paramétrage!$K$3,1,MATCH($M$78,Paramétrage!$K$3:$O$3,0)-1,COUNTA(OFFSET(Paramétrage!$K$3,1,MATCH($M$78,Paramétrage!$K$3:$O$3,0)-1,81,1)),1)</xm:f>
          </x14:formula1>
          <xm:sqref>N78</xm:sqref>
        </x14:dataValidation>
        <x14:dataValidation type="list" allowBlank="1" showInputMessage="1" showErrorMessage="1" xr:uid="{00000000-0002-0000-0800-0000D0000000}">
          <x14:formula1>
            <xm:f>OFFSET(Paramétrage!$K$3,1,MATCH($M$79,Paramétrage!$K$3:$O$3,0)-1,COUNTA(OFFSET(Paramétrage!$K$3,1,MATCH($M$79,Paramétrage!$K$3:$O$3,0)-1,81,1)),1)</xm:f>
          </x14:formula1>
          <xm:sqref>N79</xm:sqref>
        </x14:dataValidation>
        <x14:dataValidation type="list" allowBlank="1" showInputMessage="1" showErrorMessage="1" xr:uid="{00000000-0002-0000-0800-0000D1000000}">
          <x14:formula1>
            <xm:f>OFFSET(Paramétrage!$K$3,1,MATCH($M$80,Paramétrage!$K$3:$O$3,0)-1,COUNTA(OFFSET(Paramétrage!$K$3,1,MATCH($M$80,Paramétrage!$K$3:$O$3,0)-1,81,1)),1)</xm:f>
          </x14:formula1>
          <xm:sqref>N80</xm:sqref>
        </x14:dataValidation>
        <x14:dataValidation type="list" allowBlank="1" showInputMessage="1" showErrorMessage="1" xr:uid="{00000000-0002-0000-0800-0000D2000000}">
          <x14:formula1>
            <xm:f>OFFSET(Paramétrage!$K$3,1,MATCH($M$81,Paramétrage!$K$3:$O$3,0)-1,COUNTA(OFFSET(Paramétrage!$K$3,1,MATCH($M$81,Paramétrage!$K$3:$O$3,0)-1,81,1)),1)</xm:f>
          </x14:formula1>
          <xm:sqref>N81</xm:sqref>
        </x14:dataValidation>
        <x14:dataValidation type="list" allowBlank="1" showInputMessage="1" showErrorMessage="1" xr:uid="{00000000-0002-0000-0800-0000D3000000}">
          <x14:formula1>
            <xm:f>OFFSET(Paramétrage!$K$3,1,MATCH($M$82,Paramétrage!$K$3:$O$3,0)-1,COUNTA(OFFSET(Paramétrage!$K$3,1,MATCH($M$82,Paramétrage!$K$3:$O$3,0)-1,81,1)),1)</xm:f>
          </x14:formula1>
          <xm:sqref>N82</xm:sqref>
        </x14:dataValidation>
        <x14:dataValidation type="list" allowBlank="1" showInputMessage="1" showErrorMessage="1" xr:uid="{00000000-0002-0000-0800-0000D4000000}">
          <x14:formula1>
            <xm:f>OFFSET(Paramétrage!$K$3,1,MATCH($M$83,Paramétrage!$K$3:$O$3,0)-1,COUNTA(OFFSET(Paramétrage!$K$3,1,MATCH($M$83,Paramétrage!$K$3:$O$3,0)-1,81,1)),1)</xm:f>
          </x14:formula1>
          <xm:sqref>N83</xm:sqref>
        </x14:dataValidation>
        <x14:dataValidation type="list" allowBlank="1" showInputMessage="1" showErrorMessage="1" xr:uid="{00000000-0002-0000-0800-0000D5000000}">
          <x14:formula1>
            <xm:f>OFFSET(Paramétrage!$K$3,1,MATCH($M$84,Paramétrage!$K$3:$O$3,0)-1,COUNTA(OFFSET(Paramétrage!$K$3,1,MATCH($M$84,Paramétrage!$K$3:$O$3,0)-1,81,1)),1)</xm:f>
          </x14:formula1>
          <xm:sqref>N84</xm:sqref>
        </x14:dataValidation>
        <x14:dataValidation type="list" allowBlank="1" showInputMessage="1" showErrorMessage="1" xr:uid="{00000000-0002-0000-0800-0000D6000000}">
          <x14:formula1>
            <xm:f>OFFSET(Paramétrage!$K$3,1,MATCH($M$85,Paramétrage!$K$3:$O$3,0)-1,COUNTA(OFFSET(Paramétrage!$K$3,1,MATCH($M$85,Paramétrage!$K$3:$O$3,0)-1,81,1)),1)</xm:f>
          </x14:formula1>
          <xm:sqref>N85</xm:sqref>
        </x14:dataValidation>
        <x14:dataValidation type="list" allowBlank="1" showInputMessage="1" showErrorMessage="1" xr:uid="{00000000-0002-0000-0800-0000D7000000}">
          <x14:formula1>
            <xm:f>OFFSET(Paramétrage!$K$3,1,MATCH($M$86,Paramétrage!$K$3:$O$3,0)-1,COUNTA(OFFSET(Paramétrage!$K$3,1,MATCH($M$86,Paramétrage!$K$3:$O$3,0)-1,81,1)),1)</xm:f>
          </x14:formula1>
          <xm:sqref>N86</xm:sqref>
        </x14:dataValidation>
        <x14:dataValidation type="list" allowBlank="1" showInputMessage="1" showErrorMessage="1" xr:uid="{00000000-0002-0000-0800-0000D8000000}">
          <x14:formula1>
            <xm:f>OFFSET(Paramétrage!$K$3,1,MATCH($M$87,Paramétrage!$K$3:$O$3,0)-1,COUNTA(OFFSET(Paramétrage!$K$3,1,MATCH($M$87,Paramétrage!$K$3:$O$3,0)-1,81,1)),1)</xm:f>
          </x14:formula1>
          <xm:sqref>N87</xm:sqref>
        </x14:dataValidation>
        <x14:dataValidation type="list" allowBlank="1" showInputMessage="1" showErrorMessage="1" xr:uid="{00000000-0002-0000-0800-0000D9000000}">
          <x14:formula1>
            <xm:f>OFFSET(Paramétrage!$K$3,1,MATCH($M$88,Paramétrage!$K$3:$O$3,0)-1,COUNTA(OFFSET(Paramétrage!$K$3,1,MATCH($M$88,Paramétrage!$K$3:$O$3,0)-1,81,1)),1)</xm:f>
          </x14:formula1>
          <xm:sqref>N88</xm:sqref>
        </x14:dataValidation>
        <x14:dataValidation type="list" allowBlank="1" showInputMessage="1" showErrorMessage="1" xr:uid="{00000000-0002-0000-0800-0000DA000000}">
          <x14:formula1>
            <xm:f>OFFSET(Paramétrage!$K$3,1,MATCH($M$89,Paramétrage!$K$3:$O$3,0)-1,COUNTA(OFFSET(Paramétrage!$K$3,1,MATCH($M$89,Paramétrage!$K$3:$O$3,0)-1,81,1)),1)</xm:f>
          </x14:formula1>
          <xm:sqref>N89</xm:sqref>
        </x14:dataValidation>
        <x14:dataValidation type="list" allowBlank="1" showInputMessage="1" showErrorMessage="1" xr:uid="{00000000-0002-0000-0800-0000DB000000}">
          <x14:formula1>
            <xm:f>OFFSET(Paramétrage!$K$3,1,MATCH($M$90,Paramétrage!$K$3:$O$3,0)-1,COUNTA(OFFSET(Paramétrage!$K$3,1,MATCH($M$90,Paramétrage!$K$3:$O$3,0)-1,81,1)),1)</xm:f>
          </x14:formula1>
          <xm:sqref>N90</xm:sqref>
        </x14:dataValidation>
        <x14:dataValidation type="list" allowBlank="1" showInputMessage="1" showErrorMessage="1" xr:uid="{00000000-0002-0000-0800-0000DC000000}">
          <x14:formula1>
            <xm:f>OFFSET(Paramétrage!$K$3,1,MATCH($M$91,Paramétrage!$K$3:$O$3,0)-1,COUNTA(OFFSET(Paramétrage!$K$3,1,MATCH($M$91,Paramétrage!$K$3:$O$3,0)-1,81,1)),1)</xm:f>
          </x14:formula1>
          <xm:sqref>N91</xm:sqref>
        </x14:dataValidation>
        <x14:dataValidation type="list" allowBlank="1" showInputMessage="1" showErrorMessage="1" xr:uid="{00000000-0002-0000-0800-0000DD000000}">
          <x14:formula1>
            <xm:f>OFFSET(Paramétrage!$K$3,1,MATCH($M$92,Paramétrage!$K$3:$O$3,0)-1,COUNTA(OFFSET(Paramétrage!$K$3,1,MATCH($M$92,Paramétrage!$K$3:$O$3,0)-1,81,1)),1)</xm:f>
          </x14:formula1>
          <xm:sqref>N92</xm:sqref>
        </x14:dataValidation>
        <x14:dataValidation type="list" allowBlank="1" showInputMessage="1" showErrorMessage="1" xr:uid="{00000000-0002-0000-0800-0000DE000000}">
          <x14:formula1>
            <xm:f>OFFSET(Paramétrage!$K$3,1,MATCH($M$93,Paramétrage!$K$3:$O$3,0)-1,COUNTA(OFFSET(Paramétrage!$K$3,1,MATCH($M$93,Paramétrage!$K$3:$O$3,0)-1,81,1)),1)</xm:f>
          </x14:formula1>
          <xm:sqref>N93</xm:sqref>
        </x14:dataValidation>
        <x14:dataValidation type="list" allowBlank="1" showInputMessage="1" showErrorMessage="1" xr:uid="{00000000-0002-0000-0800-0000DF000000}">
          <x14:formula1>
            <xm:f>OFFSET(Paramétrage!$K$3,1,MATCH($M$94,Paramétrage!$K$3:$O$3,0)-1,COUNTA(OFFSET(Paramétrage!$K$3,1,MATCH($M$94,Paramétrage!$K$3:$O$3,0)-1,81,1)),1)</xm:f>
          </x14:formula1>
          <xm:sqref>N94</xm:sqref>
        </x14:dataValidation>
        <x14:dataValidation type="list" allowBlank="1" showInputMessage="1" showErrorMessage="1" xr:uid="{00000000-0002-0000-0800-0000E0000000}">
          <x14:formula1>
            <xm:f>OFFSET(Paramétrage!$K$3,1,MATCH($M$95,Paramétrage!$K$3:$O$3,0)-1,COUNTA(OFFSET(Paramétrage!$K$3,1,MATCH($M$95,Paramétrage!$K$3:$O$3,0)-1,81,1)),1)</xm:f>
          </x14:formula1>
          <xm:sqref>N95</xm:sqref>
        </x14:dataValidation>
        <x14:dataValidation type="list" allowBlank="1" showInputMessage="1" showErrorMessage="1" xr:uid="{00000000-0002-0000-0800-0000E1000000}">
          <x14:formula1>
            <xm:f>OFFSET(Paramétrage!$K$3,1,MATCH($M$96,Paramétrage!$K$3:$O$3,0)-1,COUNTA(OFFSET(Paramétrage!$K$3,1,MATCH($M$96,Paramétrage!$K$3:$O$3,0)-1,81,1)),1)</xm:f>
          </x14:formula1>
          <xm:sqref>N96</xm:sqref>
        </x14:dataValidation>
        <x14:dataValidation type="list" allowBlank="1" showInputMessage="1" showErrorMessage="1" xr:uid="{00000000-0002-0000-0800-0000E2000000}">
          <x14:formula1>
            <xm:f>OFFSET(Paramétrage!$K$3,1,MATCH($M$97,Paramétrage!$K$3:$O$3,0)-1,COUNTA(OFFSET(Paramétrage!$K$3,1,MATCH($M$97,Paramétrage!$K$3:$O$3,0)-1,81,1)),1)</xm:f>
          </x14:formula1>
          <xm:sqref>N97</xm:sqref>
        </x14:dataValidation>
        <x14:dataValidation type="list" allowBlank="1" showInputMessage="1" showErrorMessage="1" xr:uid="{00000000-0002-0000-0800-0000E3000000}">
          <x14:formula1>
            <xm:f>OFFSET(Paramétrage!$K$3,1,MATCH($M$98,Paramétrage!$K$3:$O$3,0)-1,COUNTA(OFFSET(Paramétrage!$K$3,1,MATCH($M$98,Paramétrage!$K$3:$O$3,0)-1,81,1)),1)</xm:f>
          </x14:formula1>
          <xm:sqref>N98</xm:sqref>
        </x14:dataValidation>
        <x14:dataValidation type="list" allowBlank="1" showInputMessage="1" showErrorMessage="1" xr:uid="{00000000-0002-0000-0800-0000E4000000}">
          <x14:formula1>
            <xm:f>OFFSET(Paramétrage!$K$3,1,MATCH($M$99,Paramétrage!$K$3:$O$3,0)-1,COUNTA(OFFSET(Paramétrage!$K$3,1,MATCH($M$99,Paramétrage!$K$3:$O$3,0)-1,81,1)),1)</xm:f>
          </x14:formula1>
          <xm:sqref>N99</xm:sqref>
        </x14:dataValidation>
        <x14:dataValidation type="list" allowBlank="1" showInputMessage="1" showErrorMessage="1" xr:uid="{00000000-0002-0000-0800-0000E5000000}">
          <x14:formula1>
            <xm:f>OFFSET(Paramétrage!$K$3,1,MATCH($M$100,Paramétrage!$K$3:$O$3,0)-1,COUNTA(OFFSET(Paramétrage!$K$3,1,MATCH($M$100,Paramétrage!$K$3:$O$3,0)-1,81,1)),1)</xm:f>
          </x14:formula1>
          <xm:sqref>N100</xm:sqref>
        </x14:dataValidation>
        <x14:dataValidation type="list" allowBlank="1" showInputMessage="1" showErrorMessage="1" xr:uid="{00000000-0002-0000-0800-0000E6000000}">
          <x14:formula1>
            <xm:f>OFFSET(Paramétrage!$K$3,1,MATCH($M$101,Paramétrage!$K$3:$O$3,0)-1,COUNTA(OFFSET(Paramétrage!$K$3,1,MATCH($M$101,Paramétrage!$K$3:$O$3,0)-1,81,1)),1)</xm:f>
          </x14:formula1>
          <xm:sqref>N101</xm:sqref>
        </x14:dataValidation>
        <x14:dataValidation type="list" allowBlank="1" showInputMessage="1" showErrorMessage="1" xr:uid="{00000000-0002-0000-0800-0000E7000000}">
          <x14:formula1>
            <xm:f>OFFSET(Paramétrage!$K$3,1,MATCH($M$102,Paramétrage!$K$3:$O$3,0)-1,COUNTA(OFFSET(Paramétrage!$K$3,1,MATCH($M$102,Paramétrage!$K$3:$O$3,0)-1,81,1)),1)</xm:f>
          </x14:formula1>
          <xm:sqref>N102</xm:sqref>
        </x14:dataValidation>
        <x14:dataValidation type="list" allowBlank="1" showInputMessage="1" showErrorMessage="1" xr:uid="{00000000-0002-0000-0800-0000E8000000}">
          <x14:formula1>
            <xm:f>OFFSET(Paramétrage!$K$3,1,MATCH($M$103,Paramétrage!$K$3:$O$3,0)-1,COUNTA(OFFSET(Paramétrage!$K$3,1,MATCH($M$103,Paramétrage!$K$3:$O$3,0)-1,81,1)),1)</xm:f>
          </x14:formula1>
          <xm:sqref>N103</xm:sqref>
        </x14:dataValidation>
        <x14:dataValidation type="list" allowBlank="1" showInputMessage="1" showErrorMessage="1" xr:uid="{00000000-0002-0000-0800-0000E9000000}">
          <x14:formula1>
            <xm:f>OFFSET(Paramétrage!$K$3,1,MATCH($M$104,Paramétrage!$K$3:$O$3,0)-1,COUNTA(OFFSET(Paramétrage!$K$3,1,MATCH($M$104,Paramétrage!$K$3:$O$3,0)-1,81,1)),1)</xm:f>
          </x14:formula1>
          <xm:sqref>N104</xm:sqref>
        </x14:dataValidation>
        <x14:dataValidation type="list" allowBlank="1" showInputMessage="1" showErrorMessage="1" xr:uid="{00000000-0002-0000-0800-0000EA000000}">
          <x14:formula1>
            <xm:f>OFFSET(Paramétrage!$K$3,1,MATCH($M$105,Paramétrage!$K$3:$O$3,0)-1,COUNTA(OFFSET(Paramétrage!$K$3,1,MATCH($M$105,Paramétrage!$K$3:$O$3,0)-1,81,1)),1)</xm:f>
          </x14:formula1>
          <xm:sqref>N105</xm:sqref>
        </x14:dataValidation>
        <x14:dataValidation type="list" allowBlank="1" showInputMessage="1" showErrorMessage="1" xr:uid="{00000000-0002-0000-0800-0000EB000000}">
          <x14:formula1>
            <xm:f>OFFSET(Paramétrage!$K$3,1,MATCH($M$106,Paramétrage!$K$3:$O$3,0)-1,COUNTA(OFFSET(Paramétrage!$K$3,1,MATCH($M$106,Paramétrage!$K$3:$O$3,0)-1,81,1)),1)</xm:f>
          </x14:formula1>
          <xm:sqref>N106</xm:sqref>
        </x14:dataValidation>
        <x14:dataValidation type="list" allowBlank="1" showInputMessage="1" showErrorMessage="1" xr:uid="{00000000-0002-0000-0800-0000EC000000}">
          <x14:formula1>
            <xm:f>OFFSET(Paramétrage!$K$3,1,MATCH($M$107,Paramétrage!$K$3:$O$3,0)-1,COUNTA(OFFSET(Paramétrage!$K$3,1,MATCH($M$107,Paramétrage!$K$3:$O$3,0)-1,81,1)),1)</xm:f>
          </x14:formula1>
          <xm:sqref>N107</xm:sqref>
        </x14:dataValidation>
        <x14:dataValidation type="list" allowBlank="1" showInputMessage="1" showErrorMessage="1" xr:uid="{00000000-0002-0000-0800-0000ED000000}">
          <x14:formula1>
            <xm:f>OFFSET(Paramétrage!$K$3,1,MATCH($M$108,Paramétrage!$K$3:$O$3,0)-1,COUNTA(OFFSET(Paramétrage!$K$3,1,MATCH($M$108,Paramétrage!$K$3:$O$3,0)-1,81,1)),1)</xm:f>
          </x14:formula1>
          <xm:sqref>N108</xm:sqref>
        </x14:dataValidation>
        <x14:dataValidation type="list" allowBlank="1" showInputMessage="1" showErrorMessage="1" xr:uid="{00000000-0002-0000-0800-0000EE000000}">
          <x14:formula1>
            <xm:f>OFFSET(Paramétrage!$K$3,1,MATCH($M$109,Paramétrage!$K$3:$O$3,0)-1,COUNTA(OFFSET(Paramétrage!$K$3,1,MATCH($M$109,Paramétrage!$K$3:$O$3,0)-1,81,1)),1)</xm:f>
          </x14:formula1>
          <xm:sqref>N109</xm:sqref>
        </x14:dataValidation>
        <x14:dataValidation type="list" allowBlank="1" showInputMessage="1" showErrorMessage="1" xr:uid="{00000000-0002-0000-0800-0000EF000000}">
          <x14:formula1>
            <xm:f>OFFSET(Paramétrage!$K$3,1,MATCH($M$110,Paramétrage!$K$3:$O$3,0)-1,COUNTA(OFFSET(Paramétrage!$K$3,1,MATCH($M$110,Paramétrage!$K$3:$O$3,0)-1,81,1)),1)</xm:f>
          </x14:formula1>
          <xm:sqref>N110</xm:sqref>
        </x14:dataValidation>
        <x14:dataValidation type="list" allowBlank="1" showInputMessage="1" showErrorMessage="1" xr:uid="{00000000-0002-0000-0800-0000F0000000}">
          <x14:formula1>
            <xm:f>OFFSET(Paramétrage!$K$3,1,MATCH($M$111,Paramétrage!$K$3:$O$3,0)-1,COUNTA(OFFSET(Paramétrage!$K$3,1,MATCH($M$111,Paramétrage!$K$3:$O$3,0)-1,81,1)),1)</xm:f>
          </x14:formula1>
          <xm:sqref>N111</xm:sqref>
        </x14:dataValidation>
        <x14:dataValidation type="list" allowBlank="1" showInputMessage="1" showErrorMessage="1" xr:uid="{00000000-0002-0000-0800-0000F1000000}">
          <x14:formula1>
            <xm:f>OFFSET(Paramétrage!$K$3,1,MATCH($M$112,Paramétrage!$K$3:$O$3,0)-1,COUNTA(OFFSET(Paramétrage!$K$3,1,MATCH($M$112,Paramétrage!$K$3:$O$3,0)-1,81,1)),1)</xm:f>
          </x14:formula1>
          <xm:sqref>N112</xm:sqref>
        </x14:dataValidation>
        <x14:dataValidation type="list" allowBlank="1" showInputMessage="1" showErrorMessage="1" xr:uid="{00000000-0002-0000-0800-0000F2000000}">
          <x14:formula1>
            <xm:f>OFFSET(Paramétrage!$K$3,1,MATCH($M$113,Paramétrage!$K$3:$O$3,0)-1,COUNTA(OFFSET(Paramétrage!$K$3,1,MATCH($M$113,Paramétrage!$K$3:$O$3,0)-1,81,1)),1)</xm:f>
          </x14:formula1>
          <xm:sqref>N113</xm:sqref>
        </x14:dataValidation>
        <x14:dataValidation type="list" allowBlank="1" showInputMessage="1" showErrorMessage="1" xr:uid="{00000000-0002-0000-0800-0000F3000000}">
          <x14:formula1>
            <xm:f>OFFSET(Paramétrage!$K$3,1,MATCH($M$114,Paramétrage!$K$3:$O$3,0)-1,COUNTA(OFFSET(Paramétrage!$K$3,1,MATCH($M$114,Paramétrage!$K$3:$O$3,0)-1,81,1)),1)</xm:f>
          </x14:formula1>
          <xm:sqref>N114</xm:sqref>
        </x14:dataValidation>
        <x14:dataValidation type="list" allowBlank="1" showInputMessage="1" showErrorMessage="1" xr:uid="{00000000-0002-0000-0800-0000F4000000}">
          <x14:formula1>
            <xm:f>OFFSET(Paramétrage!$K$3,1,MATCH($M$115,Paramétrage!$K$3:$O$3,0)-1,COUNTA(OFFSET(Paramétrage!$K$3,1,MATCH($M$115,Paramétrage!$K$3:$O$3,0)-1,81,1)),1)</xm:f>
          </x14:formula1>
          <xm:sqref>N115</xm:sqref>
        </x14:dataValidation>
        <x14:dataValidation type="list" allowBlank="1" showInputMessage="1" showErrorMessage="1" xr:uid="{00000000-0002-0000-0800-0000F5000000}">
          <x14:formula1>
            <xm:f>OFFSET(Paramétrage!$K$3,1,MATCH($M$116,Paramétrage!$K$3:$O$3,0)-1,COUNTA(OFFSET(Paramétrage!$K$3,1,MATCH($M$116,Paramétrage!$K$3:$O$3,0)-1,81,1)),1)</xm:f>
          </x14:formula1>
          <xm:sqref>N116</xm:sqref>
        </x14:dataValidation>
        <x14:dataValidation type="list" allowBlank="1" showInputMessage="1" showErrorMessage="1" xr:uid="{00000000-0002-0000-0800-0000F6000000}">
          <x14:formula1>
            <xm:f>OFFSET(Paramétrage!$K$3,1,MATCH($M$117,Paramétrage!$K$3:$O$3,0)-1,COUNTA(OFFSET(Paramétrage!$K$3,1,MATCH($M$117,Paramétrage!$K$3:$O$3,0)-1,81,1)),1)</xm:f>
          </x14:formula1>
          <xm:sqref>N117</xm:sqref>
        </x14:dataValidation>
        <x14:dataValidation type="list" allowBlank="1" showInputMessage="1" showErrorMessage="1" xr:uid="{00000000-0002-0000-0800-0000F7000000}">
          <x14:formula1>
            <xm:f>OFFSET(Paramétrage!$K$3,1,MATCH($M$118,Paramétrage!$K$3:$O$3,0)-1,COUNTA(OFFSET(Paramétrage!$K$3,1,MATCH($M$118,Paramétrage!$K$3:$O$3,0)-1,81,1)),1)</xm:f>
          </x14:formula1>
          <xm:sqref>N118</xm:sqref>
        </x14:dataValidation>
        <x14:dataValidation type="list" allowBlank="1" showInputMessage="1" showErrorMessage="1" xr:uid="{00000000-0002-0000-0800-0000F8000000}">
          <x14:formula1>
            <xm:f>OFFSET(Paramétrage!$K$3,1,MATCH($M$119,Paramétrage!$K$3:$O$3,0)-1,COUNTA(OFFSET(Paramétrage!$K$3,1,MATCH($M$119,Paramétrage!$K$3:$O$3,0)-1,81,1)),1)</xm:f>
          </x14:formula1>
          <xm:sqref>N119</xm:sqref>
        </x14:dataValidation>
        <x14:dataValidation type="list" allowBlank="1" showInputMessage="1" showErrorMessage="1" xr:uid="{00000000-0002-0000-0800-0000F9000000}">
          <x14:formula1>
            <xm:f>OFFSET(Paramétrage!$K$3,1,MATCH($M$120,Paramétrage!$K$3:$O$3,0)-1,COUNTA(OFFSET(Paramétrage!$K$3,1,MATCH($M$120,Paramétrage!$K$3:$O$3,0)-1,81,1)),1)</xm:f>
          </x14:formula1>
          <xm:sqref>N120</xm:sqref>
        </x14:dataValidation>
        <x14:dataValidation type="list" allowBlank="1" showInputMessage="1" showErrorMessage="1" xr:uid="{00000000-0002-0000-0800-0000FA000000}">
          <x14:formula1>
            <xm:f>OFFSET(Paramétrage!$K$3,1,MATCH($M$121,Paramétrage!$K$3:$O$3,0)-1,COUNTA(OFFSET(Paramétrage!$K$3,1,MATCH($M$121,Paramétrage!$K$3:$O$3,0)-1,81,1)),1)</xm:f>
          </x14:formula1>
          <xm:sqref>N121</xm:sqref>
        </x14:dataValidation>
        <x14:dataValidation type="list" allowBlank="1" showInputMessage="1" showErrorMessage="1" xr:uid="{00000000-0002-0000-0800-0000FB000000}">
          <x14:formula1>
            <xm:f>OFFSET(Paramétrage!$K$3,1,MATCH($M$122,Paramétrage!$K$3:$O$3,0)-1,COUNTA(OFFSET(Paramétrage!$K$3,1,MATCH($M$122,Paramétrage!$K$3:$O$3,0)-1,81,1)),1)</xm:f>
          </x14:formula1>
          <xm:sqref>N122</xm:sqref>
        </x14:dataValidation>
        <x14:dataValidation type="list" allowBlank="1" showInputMessage="1" showErrorMessage="1" xr:uid="{00000000-0002-0000-0800-0000FC000000}">
          <x14:formula1>
            <xm:f>OFFSET(Paramétrage!$K$3,1,MATCH($M$123,Paramétrage!$K$3:$O$3,0)-1,COUNTA(OFFSET(Paramétrage!$K$3,1,MATCH($M$123,Paramétrage!$K$3:$O$3,0)-1,81,1)),1)</xm:f>
          </x14:formula1>
          <xm:sqref>N123</xm:sqref>
        </x14:dataValidation>
        <x14:dataValidation type="list" allowBlank="1" showInputMessage="1" showErrorMessage="1" xr:uid="{00000000-0002-0000-0800-0000FD000000}">
          <x14:formula1>
            <xm:f>OFFSET(Paramétrage!$K$3,1,MATCH($M$124,Paramétrage!$K$3:$O$3,0)-1,COUNTA(OFFSET(Paramétrage!$K$3,1,MATCH($M$124,Paramétrage!$K$3:$O$3,0)-1,81,1)),1)</xm:f>
          </x14:formula1>
          <xm:sqref>N124</xm:sqref>
        </x14:dataValidation>
        <x14:dataValidation type="list" allowBlank="1" showInputMessage="1" showErrorMessage="1" xr:uid="{00000000-0002-0000-0800-0000FE000000}">
          <x14:formula1>
            <xm:f>OFFSET(Paramétrage!$K$3,1,MATCH($M$125,Paramétrage!$K$3:$O$3,0)-1,COUNTA(OFFSET(Paramétrage!$K$3,1,MATCH($M$125,Paramétrage!$K$3:$O$3,0)-1,81,1)),1)</xm:f>
          </x14:formula1>
          <xm:sqref>N125</xm:sqref>
        </x14:dataValidation>
        <x14:dataValidation type="list" allowBlank="1" showInputMessage="1" showErrorMessage="1" xr:uid="{00000000-0002-0000-0800-0000FF000000}">
          <x14:formula1>
            <xm:f>OFFSET(Paramétrage!$K$3,1,MATCH($M$126,Paramétrage!$K$3:$O$3,0)-1,COUNTA(OFFSET(Paramétrage!$K$3,1,MATCH($M$126,Paramétrage!$K$3:$O$3,0)-1,81,1)),1)</xm:f>
          </x14:formula1>
          <xm:sqref>N126</xm:sqref>
        </x14:dataValidation>
        <x14:dataValidation type="list" allowBlank="1" showInputMessage="1" showErrorMessage="1" xr:uid="{00000000-0002-0000-0800-000000010000}">
          <x14:formula1>
            <xm:f>OFFSET(Paramétrage!$K$3,1,MATCH($M$127,Paramétrage!$K$3:$O$3,0)-1,COUNTA(OFFSET(Paramétrage!$K$3,1,MATCH($M$127,Paramétrage!$K$3:$O$3,0)-1,81,1)),1)</xm:f>
          </x14:formula1>
          <xm:sqref>N127</xm:sqref>
        </x14:dataValidation>
        <x14:dataValidation type="list" allowBlank="1" showInputMessage="1" showErrorMessage="1" xr:uid="{00000000-0002-0000-0800-000001010000}">
          <x14:formula1>
            <xm:f>OFFSET(Paramétrage!$K$3,1,MATCH($M$128,Paramétrage!$K$3:$O$3,0)-1,COUNTA(OFFSET(Paramétrage!$K$3,1,MATCH($M$128,Paramétrage!$K$3:$O$3,0)-1,81,1)),1)</xm:f>
          </x14:formula1>
          <xm:sqref>N128</xm:sqref>
        </x14:dataValidation>
        <x14:dataValidation type="list" allowBlank="1" showInputMessage="1" showErrorMessage="1" xr:uid="{00000000-0002-0000-0800-000002010000}">
          <x14:formula1>
            <xm:f>OFFSET(Paramétrage!$K$3,1,MATCH($M$129,Paramétrage!$K$3:$O$3,0)-1,COUNTA(OFFSET(Paramétrage!$K$3,1,MATCH($M$129,Paramétrage!$K$3:$O$3,0)-1,81,1)),1)</xm:f>
          </x14:formula1>
          <xm:sqref>N129</xm:sqref>
        </x14:dataValidation>
        <x14:dataValidation type="list" allowBlank="1" showInputMessage="1" showErrorMessage="1" xr:uid="{00000000-0002-0000-0800-000003010000}">
          <x14:formula1>
            <xm:f>OFFSET(Paramétrage!$K$3,1,MATCH($M$130,Paramétrage!$K$3:$O$3,0)-1,COUNTA(OFFSET(Paramétrage!$K$3,1,MATCH($M$130,Paramétrage!$K$3:$O$3,0)-1,81,1)),1)</xm:f>
          </x14:formula1>
          <xm:sqref>N130</xm:sqref>
        </x14:dataValidation>
        <x14:dataValidation type="list" allowBlank="1" showInputMessage="1" showErrorMessage="1" xr:uid="{00000000-0002-0000-0800-000004010000}">
          <x14:formula1>
            <xm:f>OFFSET(Paramétrage!$K$3,1,MATCH($M$131,Paramétrage!$K$3:$O$3,0)-1,COUNTA(OFFSET(Paramétrage!$K$3,1,MATCH($M$131,Paramétrage!$K$3:$O$3,0)-1,81,1)),1)</xm:f>
          </x14:formula1>
          <xm:sqref>N131</xm:sqref>
        </x14:dataValidation>
        <x14:dataValidation type="list" allowBlank="1" showInputMessage="1" showErrorMessage="1" xr:uid="{00000000-0002-0000-0800-000005010000}">
          <x14:formula1>
            <xm:f>OFFSET(Paramétrage!$K$3,1,MATCH($M$132,Paramétrage!$K$3:$O$3,0)-1,COUNTA(OFFSET(Paramétrage!$K$3,1,MATCH($M$132,Paramétrage!$K$3:$O$3,0)-1,81,1)),1)</xm:f>
          </x14:formula1>
          <xm:sqref>N132</xm:sqref>
        </x14:dataValidation>
        <x14:dataValidation type="list" allowBlank="1" showInputMessage="1" showErrorMessage="1" xr:uid="{00000000-0002-0000-0800-000006010000}">
          <x14:formula1>
            <xm:f>OFFSET(Paramétrage!$K$3,1,MATCH($M$133,Paramétrage!$K$3:$O$3,0)-1,COUNTA(OFFSET(Paramétrage!$K$3,1,MATCH($M$133,Paramétrage!$K$3:$O$3,0)-1,81,1)),1)</xm:f>
          </x14:formula1>
          <xm:sqref>N133</xm:sqref>
        </x14:dataValidation>
        <x14:dataValidation type="list" allowBlank="1" showInputMessage="1" showErrorMessage="1" xr:uid="{00000000-0002-0000-0800-000007010000}">
          <x14:formula1>
            <xm:f>OFFSET(Paramétrage!$K$3,1,MATCH($M$134,Paramétrage!$K$3:$O$3,0)-1,COUNTA(OFFSET(Paramétrage!$K$3,1,MATCH($M$134,Paramétrage!$K$3:$O$3,0)-1,81,1)),1)</xm:f>
          </x14:formula1>
          <xm:sqref>N134</xm:sqref>
        </x14:dataValidation>
        <x14:dataValidation type="list" allowBlank="1" showInputMessage="1" showErrorMessage="1" xr:uid="{00000000-0002-0000-0800-000008010000}">
          <x14:formula1>
            <xm:f>OFFSET(Paramétrage!$K$3,1,MATCH($M$135,Paramétrage!$K$3:$O$3,0)-1,COUNTA(OFFSET(Paramétrage!$K$3,1,MATCH($M$135,Paramétrage!$K$3:$O$3,0)-1,81,1)),1)</xm:f>
          </x14:formula1>
          <xm:sqref>N135</xm:sqref>
        </x14:dataValidation>
        <x14:dataValidation type="list" allowBlank="1" showInputMessage="1" showErrorMessage="1" xr:uid="{00000000-0002-0000-0800-000009010000}">
          <x14:formula1>
            <xm:f>OFFSET(Paramétrage!$K$3,1,MATCH($M$136,Paramétrage!$K$3:$O$3,0)-1,COUNTA(OFFSET(Paramétrage!$K$3,1,MATCH($M$136,Paramétrage!$K$3:$O$3,0)-1,81,1)),1)</xm:f>
          </x14:formula1>
          <xm:sqref>N136</xm:sqref>
        </x14:dataValidation>
        <x14:dataValidation type="list" allowBlank="1" showInputMessage="1" showErrorMessage="1" xr:uid="{00000000-0002-0000-0800-00000A010000}">
          <x14:formula1>
            <xm:f>OFFSET(Paramétrage!$K$3,1,MATCH($M$137,Paramétrage!$K$3:$O$3,0)-1,COUNTA(OFFSET(Paramétrage!$K$3,1,MATCH($M$137,Paramétrage!$K$3:$O$3,0)-1,81,1)),1)</xm:f>
          </x14:formula1>
          <xm:sqref>N137</xm:sqref>
        </x14:dataValidation>
        <x14:dataValidation type="list" allowBlank="1" showInputMessage="1" showErrorMessage="1" xr:uid="{00000000-0002-0000-0800-00000B010000}">
          <x14:formula1>
            <xm:f>OFFSET(Paramétrage!$K$3,1,MATCH($M$138,Paramétrage!$K$3:$O$3,0)-1,COUNTA(OFFSET(Paramétrage!$K$3,1,MATCH($M$138,Paramétrage!$K$3:$O$3,0)-1,81,1)),1)</xm:f>
          </x14:formula1>
          <xm:sqref>N138</xm:sqref>
        </x14:dataValidation>
        <x14:dataValidation type="list" allowBlank="1" showInputMessage="1" showErrorMessage="1" xr:uid="{00000000-0002-0000-0800-00000C010000}">
          <x14:formula1>
            <xm:f>OFFSET(Paramétrage!$K$3,1,MATCH($M$139,Paramétrage!$K$3:$O$3,0)-1,COUNTA(OFFSET(Paramétrage!$K$3,1,MATCH($M$139,Paramétrage!$K$3:$O$3,0)-1,81,1)),1)</xm:f>
          </x14:formula1>
          <xm:sqref>N139</xm:sqref>
        </x14:dataValidation>
        <x14:dataValidation type="list" allowBlank="1" showInputMessage="1" showErrorMessage="1" xr:uid="{00000000-0002-0000-0800-00000D010000}">
          <x14:formula1>
            <xm:f>OFFSET(Paramétrage!$K$3,1,MATCH($M$140,Paramétrage!$K$3:$O$3,0)-1,COUNTA(OFFSET(Paramétrage!$K$3,1,MATCH($M$140,Paramétrage!$K$3:$O$3,0)-1,81,1)),1)</xm:f>
          </x14:formula1>
          <xm:sqref>N140</xm:sqref>
        </x14:dataValidation>
        <x14:dataValidation type="list" allowBlank="1" showInputMessage="1" showErrorMessage="1" xr:uid="{00000000-0002-0000-0800-00000E010000}">
          <x14:formula1>
            <xm:f>OFFSET(Paramétrage!$K$3,1,MATCH($M$141,Paramétrage!$K$3:$O$3,0)-1,COUNTA(OFFSET(Paramétrage!$K$3,1,MATCH($M$141,Paramétrage!$K$3:$O$3,0)-1,81,1)),1)</xm:f>
          </x14:formula1>
          <xm:sqref>N141</xm:sqref>
        </x14:dataValidation>
        <x14:dataValidation type="list" allowBlank="1" showInputMessage="1" showErrorMessage="1" xr:uid="{00000000-0002-0000-0800-00000F010000}">
          <x14:formula1>
            <xm:f>OFFSET(Paramétrage!$K$3,1,MATCH($M$142,Paramétrage!$K$3:$O$3,0)-1,COUNTA(OFFSET(Paramétrage!$K$3,1,MATCH($M$142,Paramétrage!$K$3:$O$3,0)-1,81,1)),1)</xm:f>
          </x14:formula1>
          <xm:sqref>N142</xm:sqref>
        </x14:dataValidation>
        <x14:dataValidation type="list" allowBlank="1" showInputMessage="1" showErrorMessage="1" xr:uid="{00000000-0002-0000-0800-000010010000}">
          <x14:formula1>
            <xm:f>OFFSET(Paramétrage!$K$3,1,MATCH($M$143,Paramétrage!$K$3:$O$3,0)-1,COUNTA(OFFSET(Paramétrage!$K$3,1,MATCH($M$143,Paramétrage!$K$3:$O$3,0)-1,81,1)),1)</xm:f>
          </x14:formula1>
          <xm:sqref>N143</xm:sqref>
        </x14:dataValidation>
        <x14:dataValidation type="list" allowBlank="1" showInputMessage="1" showErrorMessage="1" xr:uid="{00000000-0002-0000-0800-000011010000}">
          <x14:formula1>
            <xm:f>OFFSET(Paramétrage!$K$3,1,MATCH($M$144,Paramétrage!$K$3:$O$3,0)-1,COUNTA(OFFSET(Paramétrage!$K$3,1,MATCH($M$144,Paramétrage!$K$3:$O$3,0)-1,81,1)),1)</xm:f>
          </x14:formula1>
          <xm:sqref>N144</xm:sqref>
        </x14:dataValidation>
        <x14:dataValidation type="list" allowBlank="1" showInputMessage="1" showErrorMessage="1" xr:uid="{00000000-0002-0000-0800-000012010000}">
          <x14:formula1>
            <xm:f>OFFSET(Paramétrage!$K$3,1,MATCH($M$145,Paramétrage!$K$3:$O$3,0)-1,COUNTA(OFFSET(Paramétrage!$K$3,1,MATCH($M$145,Paramétrage!$K$3:$O$3,0)-1,81,1)),1)</xm:f>
          </x14:formula1>
          <xm:sqref>N145</xm:sqref>
        </x14:dataValidation>
        <x14:dataValidation type="list" allowBlank="1" showInputMessage="1" showErrorMessage="1" xr:uid="{00000000-0002-0000-0800-000013010000}">
          <x14:formula1>
            <xm:f>OFFSET(Paramétrage!$K$3,1,MATCH($M$146,Paramétrage!$K$3:$O$3,0)-1,COUNTA(OFFSET(Paramétrage!$K$3,1,MATCH($M$146,Paramétrage!$K$3:$O$3,0)-1,81,1)),1)</xm:f>
          </x14:formula1>
          <xm:sqref>N146</xm:sqref>
        </x14:dataValidation>
        <x14:dataValidation type="list" allowBlank="1" showInputMessage="1" showErrorMessage="1" xr:uid="{00000000-0002-0000-0800-000014010000}">
          <x14:formula1>
            <xm:f>OFFSET(Paramétrage!$K$3,1,MATCH($M$147,Paramétrage!$K$3:$O$3,0)-1,COUNTA(OFFSET(Paramétrage!$K$3,1,MATCH($M$147,Paramétrage!$K$3:$O$3,0)-1,81,1)),1)</xm:f>
          </x14:formula1>
          <xm:sqref>N147</xm:sqref>
        </x14:dataValidation>
        <x14:dataValidation type="list" allowBlank="1" showInputMessage="1" showErrorMessage="1" xr:uid="{00000000-0002-0000-0800-000015010000}">
          <x14:formula1>
            <xm:f>OFFSET(Paramétrage!$K$3,1,MATCH($M$148,Paramétrage!$K$3:$O$3,0)-1,COUNTA(OFFSET(Paramétrage!$K$3,1,MATCH($M$148,Paramétrage!$K$3:$O$3,0)-1,81,1)),1)</xm:f>
          </x14:formula1>
          <xm:sqref>N148</xm:sqref>
        </x14:dataValidation>
        <x14:dataValidation type="list" allowBlank="1" showInputMessage="1" showErrorMessage="1" xr:uid="{00000000-0002-0000-0800-000016010000}">
          <x14:formula1>
            <xm:f>OFFSET(Paramétrage!$K$3,1,MATCH($M$149,Paramétrage!$K$3:$O$3,0)-1,COUNTA(OFFSET(Paramétrage!$K$3,1,MATCH($M$149,Paramétrage!$K$3:$O$3,0)-1,81,1)),1)</xm:f>
          </x14:formula1>
          <xm:sqref>N149</xm:sqref>
        </x14:dataValidation>
        <x14:dataValidation type="list" allowBlank="1" showInputMessage="1" showErrorMessage="1" xr:uid="{00000000-0002-0000-0800-000017010000}">
          <x14:formula1>
            <xm:f>OFFSET(Paramétrage!$K$3,1,MATCH($M$150,Paramétrage!$K$3:$O$3,0)-1,COUNTA(OFFSET(Paramétrage!$K$3,1,MATCH($M$150,Paramétrage!$K$3:$O$3,0)-1,81,1)),1)</xm:f>
          </x14:formula1>
          <xm:sqref>N150</xm:sqref>
        </x14:dataValidation>
        <x14:dataValidation type="list" allowBlank="1" showInputMessage="1" showErrorMessage="1" xr:uid="{00000000-0002-0000-0800-000018010000}">
          <x14:formula1>
            <xm:f>OFFSET(Paramétrage!$K$3,1,MATCH($M$151,Paramétrage!$K$3:$O$3,0)-1,COUNTA(OFFSET(Paramétrage!$K$3,1,MATCH($M$151,Paramétrage!$K$3:$O$3,0)-1,81,1)),1)</xm:f>
          </x14:formula1>
          <xm:sqref>N151</xm:sqref>
        </x14:dataValidation>
        <x14:dataValidation type="list" allowBlank="1" showInputMessage="1" showErrorMessage="1" xr:uid="{00000000-0002-0000-0800-000019010000}">
          <x14:formula1>
            <xm:f>OFFSET(Paramétrage!$K$3,1,MATCH($M$152,Paramétrage!$K$3:$O$3,0)-1,COUNTA(OFFSET(Paramétrage!$K$3,1,MATCH($M$152,Paramétrage!$K$3:$O$3,0)-1,81,1)),1)</xm:f>
          </x14:formula1>
          <xm:sqref>N152</xm:sqref>
        </x14:dataValidation>
        <x14:dataValidation type="list" allowBlank="1" showInputMessage="1" showErrorMessage="1" xr:uid="{00000000-0002-0000-0800-00001A010000}">
          <x14:formula1>
            <xm:f>OFFSET(Paramétrage!$K$3,1,MATCH($M$153,Paramétrage!$K$3:$O$3,0)-1,COUNTA(OFFSET(Paramétrage!$K$3,1,MATCH($M$153,Paramétrage!$K$3:$O$3,0)-1,81,1)),1)</xm:f>
          </x14:formula1>
          <xm:sqref>N153</xm:sqref>
        </x14:dataValidation>
        <x14:dataValidation type="list" allowBlank="1" showInputMessage="1" showErrorMessage="1" xr:uid="{00000000-0002-0000-0800-00001B010000}">
          <x14:formula1>
            <xm:f>OFFSET(Paramétrage!$K$3,1,MATCH($M$154,Paramétrage!$K$3:$O$3,0)-1,COUNTA(OFFSET(Paramétrage!$K$3,1,MATCH($M$154,Paramétrage!$K$3:$O$3,0)-1,81,1)),1)</xm:f>
          </x14:formula1>
          <xm:sqref>N154</xm:sqref>
        </x14:dataValidation>
        <x14:dataValidation type="list" allowBlank="1" showInputMessage="1" showErrorMessage="1" xr:uid="{00000000-0002-0000-0800-00001C010000}">
          <x14:formula1>
            <xm:f>OFFSET(Paramétrage!$K$3,1,MATCH($M$155,Paramétrage!$K$3:$O$3,0)-1,COUNTA(OFFSET(Paramétrage!$K$3,1,MATCH($M$155,Paramétrage!$K$3:$O$3,0)-1,81,1)),1)</xm:f>
          </x14:formula1>
          <xm:sqref>N155</xm:sqref>
        </x14:dataValidation>
        <x14:dataValidation type="list" allowBlank="1" showInputMessage="1" showErrorMessage="1" xr:uid="{00000000-0002-0000-0800-00001D010000}">
          <x14:formula1>
            <xm:f>OFFSET(Paramétrage!$K$3,1,MATCH($M$156,Paramétrage!$K$3:$O$3,0)-1,COUNTA(OFFSET(Paramétrage!$K$3,1,MATCH($M$156,Paramétrage!$K$3:$O$3,0)-1,81,1)),1)</xm:f>
          </x14:formula1>
          <xm:sqref>N156</xm:sqref>
        </x14:dataValidation>
        <x14:dataValidation type="list" allowBlank="1" showInputMessage="1" showErrorMessage="1" xr:uid="{00000000-0002-0000-0800-00001E010000}">
          <x14:formula1>
            <xm:f>OFFSET(Paramétrage!$K$3,1,MATCH($M$157,Paramétrage!$K$3:$O$3,0)-1,COUNTA(OFFSET(Paramétrage!$K$3,1,MATCH($M$157,Paramétrage!$K$3:$O$3,0)-1,81,1)),1)</xm:f>
          </x14:formula1>
          <xm:sqref>N157</xm:sqref>
        </x14:dataValidation>
        <x14:dataValidation type="list" allowBlank="1" showInputMessage="1" showErrorMessage="1" xr:uid="{00000000-0002-0000-0800-00001F010000}">
          <x14:formula1>
            <xm:f>OFFSET(Paramétrage!$K$3,1,MATCH($M$158,Paramétrage!$K$3:$O$3,0)-1,COUNTA(OFFSET(Paramétrage!$K$3,1,MATCH($M$158,Paramétrage!$K$3:$O$3,0)-1,81,1)),1)</xm:f>
          </x14:formula1>
          <xm:sqref>N158</xm:sqref>
        </x14:dataValidation>
        <x14:dataValidation type="list" allowBlank="1" showInputMessage="1" showErrorMessage="1" xr:uid="{00000000-0002-0000-0800-000020010000}">
          <x14:formula1>
            <xm:f>OFFSET(Paramétrage!$K$3,1,MATCH($P$18,Paramétrage!$K$3:$O$3,0)-1,COUNTA(OFFSET(Paramétrage!$K$3,1,MATCH($P$18,Paramétrage!$K$3:$O$3,0)-1,80,1)),1)</xm:f>
          </x14:formula1>
          <xm:sqref>Q18</xm:sqref>
        </x14:dataValidation>
        <x14:dataValidation type="list" allowBlank="1" showInputMessage="1" showErrorMessage="1" xr:uid="{00000000-0002-0000-0800-000021010000}">
          <x14:formula1>
            <xm:f>OFFSET(Paramétrage!$K$3,1,MATCH($P$19,Paramétrage!$K$3:$O$3,0)-1,COUNTA(OFFSET(Paramétrage!$K$3,1,MATCH($P$19,Paramétrage!$K$3:$O$3,0)-1,80,1)),1)</xm:f>
          </x14:formula1>
          <xm:sqref>Q19</xm:sqref>
        </x14:dataValidation>
        <x14:dataValidation type="list" allowBlank="1" showInputMessage="1" showErrorMessage="1" xr:uid="{00000000-0002-0000-0800-000022010000}">
          <x14:formula1>
            <xm:f>OFFSET(Paramétrage!$K$3,1,MATCH($P$20,Paramétrage!$K$3:$O$3,0)-1,COUNTA(OFFSET(Paramétrage!$K$3,1,MATCH($P$20,Paramétrage!$K$3:$O$3,0)-1,80,1)),1)</xm:f>
          </x14:formula1>
          <xm:sqref>Q20</xm:sqref>
        </x14:dataValidation>
        <x14:dataValidation type="list" allowBlank="1" showInputMessage="1" showErrorMessage="1" xr:uid="{00000000-0002-0000-0800-000023010000}">
          <x14:formula1>
            <xm:f>OFFSET(Paramétrage!$K$3,1,MATCH($P$21,Paramétrage!$K$3:$O$3,0)-1,COUNTA(OFFSET(Paramétrage!$K$3,1,MATCH($P$21,Paramétrage!$K$3:$O$3,0)-1,80,1)),1)</xm:f>
          </x14:formula1>
          <xm:sqref>Q21</xm:sqref>
        </x14:dataValidation>
        <x14:dataValidation type="list" allowBlank="1" showInputMessage="1" showErrorMessage="1" xr:uid="{00000000-0002-0000-0800-000024010000}">
          <x14:formula1>
            <xm:f>OFFSET(Paramétrage!$K$3,1,MATCH($P$22,Paramétrage!$K$3:$O$3,0)-1,COUNTA(OFFSET(Paramétrage!$K$3,1,MATCH($P$22,Paramétrage!$K$3:$O$3,0)-1,80,1)),1)</xm:f>
          </x14:formula1>
          <xm:sqref>Q22</xm:sqref>
        </x14:dataValidation>
        <x14:dataValidation type="list" allowBlank="1" showInputMessage="1" showErrorMessage="1" xr:uid="{00000000-0002-0000-0800-000025010000}">
          <x14:formula1>
            <xm:f>OFFSET(Paramétrage!$K$3,1,MATCH($P$23,Paramétrage!$K$3:$O$3,0)-1,COUNTA(OFFSET(Paramétrage!$K$3,1,MATCH($P$23,Paramétrage!$K$3:$O$3,0)-1,80,1)),1)</xm:f>
          </x14:formula1>
          <xm:sqref>Q23</xm:sqref>
        </x14:dataValidation>
        <x14:dataValidation type="list" allowBlank="1" showInputMessage="1" showErrorMessage="1" xr:uid="{00000000-0002-0000-0800-000026010000}">
          <x14:formula1>
            <xm:f>OFFSET(Paramétrage!$K$3,1,MATCH($P$24,Paramétrage!$K$3:$O$3,0)-1,COUNTA(OFFSET(Paramétrage!$K$3,1,MATCH($P$24,Paramétrage!$K$3:$O$3,0)-1,80,1)),1)</xm:f>
          </x14:formula1>
          <xm:sqref>Q24</xm:sqref>
        </x14:dataValidation>
        <x14:dataValidation type="list" allowBlank="1" showInputMessage="1" showErrorMessage="1" xr:uid="{00000000-0002-0000-0800-000027010000}">
          <x14:formula1>
            <xm:f>OFFSET(Paramétrage!$K$3,1,MATCH($P$25,Paramétrage!$K$3:$O$3,0)-1,COUNTA(OFFSET(Paramétrage!$K$3,1,MATCH($P$25,Paramétrage!$K$3:$O$3,0)-1,80,1)),1)</xm:f>
          </x14:formula1>
          <xm:sqref>Q25</xm:sqref>
        </x14:dataValidation>
        <x14:dataValidation type="list" allowBlank="1" showInputMessage="1" showErrorMessage="1" xr:uid="{00000000-0002-0000-0800-000028010000}">
          <x14:formula1>
            <xm:f>OFFSET(Paramétrage!$K$3,1,MATCH($P$26,Paramétrage!$K$3:$O$3,0)-1,COUNTA(OFFSET(Paramétrage!$K$3,1,MATCH($P$26,Paramétrage!$K$3:$O$3,0)-1,80,1)),1)</xm:f>
          </x14:formula1>
          <xm:sqref>Q26</xm:sqref>
        </x14:dataValidation>
        <x14:dataValidation type="list" allowBlank="1" showInputMessage="1" showErrorMessage="1" xr:uid="{00000000-0002-0000-0800-000029010000}">
          <x14:formula1>
            <xm:f>OFFSET(Paramétrage!$K$3,1,MATCH($P$27,Paramétrage!$K$3:$O$3,0)-1,COUNTA(OFFSET(Paramétrage!$K$3,1,MATCH($P$27,Paramétrage!$K$3:$O$3,0)-1,80,1)),1)</xm:f>
          </x14:formula1>
          <xm:sqref>Q27</xm:sqref>
        </x14:dataValidation>
        <x14:dataValidation type="list" allowBlank="1" showInputMessage="1" showErrorMessage="1" xr:uid="{00000000-0002-0000-0800-00002A010000}">
          <x14:formula1>
            <xm:f>OFFSET(Paramétrage!$K$3,1,MATCH($P$28,Paramétrage!$K$3:$O$3,0)-1,COUNTA(OFFSET(Paramétrage!$K$3,1,MATCH($P$28,Paramétrage!$K$3:$O$3,0)-1,80,1)),1)</xm:f>
          </x14:formula1>
          <xm:sqref>Q28</xm:sqref>
        </x14:dataValidation>
        <x14:dataValidation type="list" allowBlank="1" showInputMessage="1" showErrorMessage="1" xr:uid="{00000000-0002-0000-0800-00002B010000}">
          <x14:formula1>
            <xm:f>OFFSET(Paramétrage!$K$3,1,MATCH($P$29,Paramétrage!$K$3:$O$3,0)-1,COUNTA(OFFSET(Paramétrage!$K$3,1,MATCH($P$29,Paramétrage!$K$3:$O$3,0)-1,80,1)),1)</xm:f>
          </x14:formula1>
          <xm:sqref>Q29</xm:sqref>
        </x14:dataValidation>
        <x14:dataValidation type="list" allowBlank="1" showInputMessage="1" showErrorMessage="1" xr:uid="{00000000-0002-0000-0800-00002C010000}">
          <x14:formula1>
            <xm:f>OFFSET(Paramétrage!$K$3,1,MATCH($P$30,Paramétrage!$K$3:$O$3,0)-1,COUNTA(OFFSET(Paramétrage!$K$3,1,MATCH($P$30,Paramétrage!$K$3:$O$3,0)-1,80,1)),1)</xm:f>
          </x14:formula1>
          <xm:sqref>Q30</xm:sqref>
        </x14:dataValidation>
        <x14:dataValidation type="list" allowBlank="1" showInputMessage="1" showErrorMessage="1" xr:uid="{00000000-0002-0000-0800-00002D010000}">
          <x14:formula1>
            <xm:f>OFFSET(Paramétrage!$K$3,1,MATCH($P$31,Paramétrage!$K$3:$O$3,0)-1,COUNTA(OFFSET(Paramétrage!$K$3,1,MATCH($P$31,Paramétrage!$K$3:$O$3,0)-1,80,1)),1)</xm:f>
          </x14:formula1>
          <xm:sqref>Q31</xm:sqref>
        </x14:dataValidation>
        <x14:dataValidation type="list" allowBlank="1" showInputMessage="1" showErrorMessage="1" xr:uid="{00000000-0002-0000-0800-00002E010000}">
          <x14:formula1>
            <xm:f>OFFSET(Paramétrage!$K$3,1,MATCH($P$32,Paramétrage!$K$3:$O$3,0)-1,COUNTA(OFFSET(Paramétrage!$K$3,1,MATCH($P$32,Paramétrage!$K$3:$O$3,0)-1,80,1)),1)</xm:f>
          </x14:formula1>
          <xm:sqref>Q32</xm:sqref>
        </x14:dataValidation>
        <x14:dataValidation type="list" allowBlank="1" showInputMessage="1" showErrorMessage="1" xr:uid="{00000000-0002-0000-0800-00002F010000}">
          <x14:formula1>
            <xm:f>OFFSET(Paramétrage!$K$3,1,MATCH($P$33,Paramétrage!$K$3:$O$3,0)-1,COUNTA(OFFSET(Paramétrage!$K$3,1,MATCH($P$33,Paramétrage!$K$3:$O$3,0)-1,80,1)),1)</xm:f>
          </x14:formula1>
          <xm:sqref>Q33</xm:sqref>
        </x14:dataValidation>
        <x14:dataValidation type="list" allowBlank="1" showInputMessage="1" showErrorMessage="1" xr:uid="{00000000-0002-0000-0800-000030010000}">
          <x14:formula1>
            <xm:f>OFFSET(Paramétrage!$K$3,1,MATCH($P$34,Paramétrage!$K$3:$O$3,0)-1,COUNTA(OFFSET(Paramétrage!$K$3,1,MATCH($P$34,Paramétrage!$K$3:$O$3,0)-1,80,1)),1)</xm:f>
          </x14:formula1>
          <xm:sqref>Q34</xm:sqref>
        </x14:dataValidation>
        <x14:dataValidation type="list" allowBlank="1" showInputMessage="1" showErrorMessage="1" xr:uid="{00000000-0002-0000-0800-000031010000}">
          <x14:formula1>
            <xm:f>OFFSET(Paramétrage!$K$3,1,MATCH($P$35,Paramétrage!$K$3:$O$3,0)-1,COUNTA(OFFSET(Paramétrage!$K$3,1,MATCH($P$35,Paramétrage!$K$3:$O$3,0)-1,80,1)),1)</xm:f>
          </x14:formula1>
          <xm:sqref>Q35</xm:sqref>
        </x14:dataValidation>
        <x14:dataValidation type="list" allowBlank="1" showInputMessage="1" showErrorMessage="1" xr:uid="{00000000-0002-0000-0800-000032010000}">
          <x14:formula1>
            <xm:f>OFFSET(Paramétrage!$K$3,1,MATCH($P$36,Paramétrage!$K$3:$O$3,0)-1,COUNTA(OFFSET(Paramétrage!$K$3,1,MATCH($P$36,Paramétrage!$K$3:$O$3,0)-1,80,1)),1)</xm:f>
          </x14:formula1>
          <xm:sqref>Q36</xm:sqref>
        </x14:dataValidation>
        <x14:dataValidation type="list" allowBlank="1" showInputMessage="1" showErrorMessage="1" xr:uid="{00000000-0002-0000-0800-000033010000}">
          <x14:formula1>
            <xm:f>OFFSET(Paramétrage!$K$3,1,MATCH($P$37,Paramétrage!$K$3:$O$3,0)-1,COUNTA(OFFSET(Paramétrage!$K$3,1,MATCH($P$37,Paramétrage!$K$3:$O$3,0)-1,80,1)),1)</xm:f>
          </x14:formula1>
          <xm:sqref>Q37</xm:sqref>
        </x14:dataValidation>
        <x14:dataValidation type="list" allowBlank="1" showInputMessage="1" showErrorMessage="1" xr:uid="{00000000-0002-0000-0800-000034010000}">
          <x14:formula1>
            <xm:f>OFFSET(Paramétrage!$K$3,1,MATCH($P$38,Paramétrage!$K$3:$O$3,0)-1,COUNTA(OFFSET(Paramétrage!$K$3,1,MATCH($P$38,Paramétrage!$K$3:$O$3,0)-1,80,1)),1)</xm:f>
          </x14:formula1>
          <xm:sqref>Q38</xm:sqref>
        </x14:dataValidation>
        <x14:dataValidation type="list" allowBlank="1" showInputMessage="1" showErrorMessage="1" xr:uid="{00000000-0002-0000-0800-000035010000}">
          <x14:formula1>
            <xm:f>OFFSET(Paramétrage!$K$3,1,MATCH($P$39,Paramétrage!$K$3:$O$3,0)-1,COUNTA(OFFSET(Paramétrage!$K$3,1,MATCH($P$39,Paramétrage!$K$3:$O$3,0)-1,80,1)),1)</xm:f>
          </x14:formula1>
          <xm:sqref>Q39</xm:sqref>
        </x14:dataValidation>
        <x14:dataValidation type="list" allowBlank="1" showInputMessage="1" showErrorMessage="1" xr:uid="{00000000-0002-0000-0800-000036010000}">
          <x14:formula1>
            <xm:f>OFFSET(Paramétrage!$K$3,1,MATCH($P$40,Paramétrage!$K$3:$O$3,0)-1,COUNTA(OFFSET(Paramétrage!$K$3,1,MATCH($P$40,Paramétrage!$K$3:$O$3,0)-1,80,1)),1)</xm:f>
          </x14:formula1>
          <xm:sqref>Q40</xm:sqref>
        </x14:dataValidation>
        <x14:dataValidation type="list" allowBlank="1" showInputMessage="1" showErrorMessage="1" xr:uid="{00000000-0002-0000-0800-000037010000}">
          <x14:formula1>
            <xm:f>OFFSET(Paramétrage!$K$3,1,MATCH($P$41,Paramétrage!$K$3:$O$3,0)-1,COUNTA(OFFSET(Paramétrage!$K$3,1,MATCH($P$41,Paramétrage!$K$3:$O$3,0)-1,80,1)),1)</xm:f>
          </x14:formula1>
          <xm:sqref>Q41</xm:sqref>
        </x14:dataValidation>
        <x14:dataValidation type="list" allowBlank="1" showInputMessage="1" showErrorMessage="1" xr:uid="{00000000-0002-0000-0800-000038010000}">
          <x14:formula1>
            <xm:f>OFFSET(Paramétrage!$K$3,1,MATCH($P$42,Paramétrage!$K$3:$O$3,0)-1,COUNTA(OFFSET(Paramétrage!$K$3,1,MATCH($P$42,Paramétrage!$K$3:$O$3,0)-1,80,1)),1)</xm:f>
          </x14:formula1>
          <xm:sqref>Q42</xm:sqref>
        </x14:dataValidation>
        <x14:dataValidation type="list" allowBlank="1" showInputMessage="1" showErrorMessage="1" xr:uid="{00000000-0002-0000-0800-000039010000}">
          <x14:formula1>
            <xm:f>OFFSET(Paramétrage!$K$3,1,MATCH($P$43,Paramétrage!$K$3:$O$3,0)-1,COUNTA(OFFSET(Paramétrage!$K$3,1,MATCH($P$43,Paramétrage!$K$3:$O$3,0)-1,80,1)),1)</xm:f>
          </x14:formula1>
          <xm:sqref>Q43</xm:sqref>
        </x14:dataValidation>
        <x14:dataValidation type="list" allowBlank="1" showInputMessage="1" showErrorMessage="1" xr:uid="{00000000-0002-0000-0800-00003A010000}">
          <x14:formula1>
            <xm:f>OFFSET(Paramétrage!$K$3,1,MATCH($P$44,Paramétrage!$K$3:$O$3,0)-1,COUNTA(OFFSET(Paramétrage!$K$3,1,MATCH($P$44,Paramétrage!$K$3:$O$3,0)-1,80,1)),1)</xm:f>
          </x14:formula1>
          <xm:sqref>Q44</xm:sqref>
        </x14:dataValidation>
        <x14:dataValidation type="list" allowBlank="1" showInputMessage="1" showErrorMessage="1" xr:uid="{00000000-0002-0000-0800-00003B010000}">
          <x14:formula1>
            <xm:f>OFFSET(Paramétrage!$K$3,1,MATCH($P$45,Paramétrage!$K$3:$O$3,0)-1,COUNTA(OFFSET(Paramétrage!$K$3,1,MATCH($P$45,Paramétrage!$K$3:$O$3,0)-1,80,1)),1)</xm:f>
          </x14:formula1>
          <xm:sqref>Q45</xm:sqref>
        </x14:dataValidation>
        <x14:dataValidation type="list" allowBlank="1" showInputMessage="1" showErrorMessage="1" xr:uid="{00000000-0002-0000-0800-00003C010000}">
          <x14:formula1>
            <xm:f>OFFSET(Paramétrage!$K$3,1,MATCH($P$46,Paramétrage!$K$3:$O$3,0)-1,COUNTA(OFFSET(Paramétrage!$K$3,1,MATCH($P$46,Paramétrage!$K$3:$O$3,0)-1,80,1)),1)</xm:f>
          </x14:formula1>
          <xm:sqref>Q46</xm:sqref>
        </x14:dataValidation>
        <x14:dataValidation type="list" allowBlank="1" showInputMessage="1" showErrorMessage="1" xr:uid="{00000000-0002-0000-0800-00003D010000}">
          <x14:formula1>
            <xm:f>OFFSET(Paramétrage!$K$3,1,MATCH($P$47,Paramétrage!$K$3:$O$3,0)-1,COUNTA(OFFSET(Paramétrage!$K$3,1,MATCH($P$47,Paramétrage!$K$3:$O$3,0)-1,80,1)),1)</xm:f>
          </x14:formula1>
          <xm:sqref>Q47</xm:sqref>
        </x14:dataValidation>
        <x14:dataValidation type="list" allowBlank="1" showInputMessage="1" showErrorMessage="1" xr:uid="{00000000-0002-0000-0800-00003E010000}">
          <x14:formula1>
            <xm:f>OFFSET(Paramétrage!$K$3,1,MATCH($P$48,Paramétrage!$K$3:$O$3,0)-1,COUNTA(OFFSET(Paramétrage!$K$3,1,MATCH($P$48,Paramétrage!$K$3:$O$3,0)-1,80,1)),1)</xm:f>
          </x14:formula1>
          <xm:sqref>Q48</xm:sqref>
        </x14:dataValidation>
        <x14:dataValidation type="list" allowBlank="1" showInputMessage="1" showErrorMessage="1" xr:uid="{00000000-0002-0000-0800-00003F010000}">
          <x14:formula1>
            <xm:f>OFFSET(Paramétrage!$K$3,1,MATCH($P$49,Paramétrage!$K$3:$O$3,0)-1,COUNTA(OFFSET(Paramétrage!$K$3,1,MATCH($P$49,Paramétrage!$K$3:$O$3,0)-1,80,1)),1)</xm:f>
          </x14:formula1>
          <xm:sqref>Q49</xm:sqref>
        </x14:dataValidation>
        <x14:dataValidation type="list" allowBlank="1" showInputMessage="1" showErrorMessage="1" xr:uid="{00000000-0002-0000-0800-000040010000}">
          <x14:formula1>
            <xm:f>OFFSET(Paramétrage!$K$3,1,MATCH($P$50,Paramétrage!$K$3:$O$3,0)-1,COUNTA(OFFSET(Paramétrage!$K$3,1,MATCH($P$50,Paramétrage!$K$3:$O$3,0)-1,80,1)),1)</xm:f>
          </x14:formula1>
          <xm:sqref>Q50</xm:sqref>
        </x14:dataValidation>
        <x14:dataValidation type="list" allowBlank="1" showInputMessage="1" showErrorMessage="1" xr:uid="{00000000-0002-0000-0800-000041010000}">
          <x14:formula1>
            <xm:f>OFFSET(Paramétrage!$K$3,1,MATCH($P$51,Paramétrage!$K$3:$O$3,0)-1,COUNTA(OFFSET(Paramétrage!$K$3,1,MATCH($P$51,Paramétrage!$K$3:$O$3,0)-1,80,1)),1)</xm:f>
          </x14:formula1>
          <xm:sqref>Q51</xm:sqref>
        </x14:dataValidation>
        <x14:dataValidation type="list" allowBlank="1" showInputMessage="1" showErrorMessage="1" xr:uid="{00000000-0002-0000-0800-000042010000}">
          <x14:formula1>
            <xm:f>OFFSET(Paramétrage!$K$3,1,MATCH($P$52,Paramétrage!$K$3:$O$3,0)-1,COUNTA(OFFSET(Paramétrage!$K$3,1,MATCH($P$52,Paramétrage!$K$3:$O$3,0)-1,80,1)),1)</xm:f>
          </x14:formula1>
          <xm:sqref>Q52</xm:sqref>
        </x14:dataValidation>
        <x14:dataValidation type="list" allowBlank="1" showInputMessage="1" showErrorMessage="1" xr:uid="{00000000-0002-0000-0800-000043010000}">
          <x14:formula1>
            <xm:f>OFFSET(Paramétrage!$K$3,1,MATCH($P$53,Paramétrage!$K$3:$O$3,0)-1,COUNTA(OFFSET(Paramétrage!$K$3,1,MATCH($P$53,Paramétrage!$K$3:$O$3,0)-1,80,1)),1)</xm:f>
          </x14:formula1>
          <xm:sqref>Q53</xm:sqref>
        </x14:dataValidation>
        <x14:dataValidation type="list" allowBlank="1" showInputMessage="1" showErrorMessage="1" xr:uid="{00000000-0002-0000-0800-000044010000}">
          <x14:formula1>
            <xm:f>OFFSET(Paramétrage!$K$3,1,MATCH($P$54,Paramétrage!$K$3:$O$3,0)-1,COUNTA(OFFSET(Paramétrage!$K$3,1,MATCH($P$54,Paramétrage!$K$3:$O$3,0)-1,80,1)),1)</xm:f>
          </x14:formula1>
          <xm:sqref>Q54</xm:sqref>
        </x14:dataValidation>
        <x14:dataValidation type="list" allowBlank="1" showInputMessage="1" showErrorMessage="1" xr:uid="{00000000-0002-0000-0800-000045010000}">
          <x14:formula1>
            <xm:f>OFFSET(Paramétrage!$K$3,1,MATCH($P$55,Paramétrage!$K$3:$O$3,0)-1,COUNTA(OFFSET(Paramétrage!$K$3,1,MATCH($P$55,Paramétrage!$K$3:$O$3,0)-1,80,1)),1)</xm:f>
          </x14:formula1>
          <xm:sqref>Q55</xm:sqref>
        </x14:dataValidation>
        <x14:dataValidation type="list" allowBlank="1" showInputMessage="1" showErrorMessage="1" xr:uid="{00000000-0002-0000-0800-000046010000}">
          <x14:formula1>
            <xm:f>OFFSET(Paramétrage!$K$3,1,MATCH($P$56,Paramétrage!$K$3:$O$3,0)-1,COUNTA(OFFSET(Paramétrage!$K$3,1,MATCH($P$56,Paramétrage!$K$3:$O$3,0)-1,80,1)),1)</xm:f>
          </x14:formula1>
          <xm:sqref>Q56</xm:sqref>
        </x14:dataValidation>
        <x14:dataValidation type="list" allowBlank="1" showInputMessage="1" showErrorMessage="1" xr:uid="{00000000-0002-0000-0800-000047010000}">
          <x14:formula1>
            <xm:f>OFFSET(Paramétrage!$K$3,1,MATCH($P$57,Paramétrage!$K$3:$O$3,0)-1,COUNTA(OFFSET(Paramétrage!$K$3,1,MATCH($P$57,Paramétrage!$K$3:$O$3,0)-1,80,1)),1)</xm:f>
          </x14:formula1>
          <xm:sqref>Q57</xm:sqref>
        </x14:dataValidation>
        <x14:dataValidation type="list" allowBlank="1" showInputMessage="1" showErrorMessage="1" xr:uid="{00000000-0002-0000-0800-000048010000}">
          <x14:formula1>
            <xm:f>OFFSET(Paramétrage!$K$3,1,MATCH($P$58,Paramétrage!$K$3:$O$3,0)-1,COUNTA(OFFSET(Paramétrage!$K$3,1,MATCH($P$58,Paramétrage!$K$3:$O$3,0)-1,80,1)),1)</xm:f>
          </x14:formula1>
          <xm:sqref>Q58</xm:sqref>
        </x14:dataValidation>
        <x14:dataValidation type="list" allowBlank="1" showInputMessage="1" showErrorMessage="1" xr:uid="{00000000-0002-0000-0800-000049010000}">
          <x14:formula1>
            <xm:f>OFFSET(Paramétrage!$K$3,1,MATCH($P$59,Paramétrage!$K$3:$O$3,0)-1,COUNTA(OFFSET(Paramétrage!$K$3,1,MATCH($P$59,Paramétrage!$K$3:$O$3,0)-1,80,1)),1)</xm:f>
          </x14:formula1>
          <xm:sqref>Q59</xm:sqref>
        </x14:dataValidation>
        <x14:dataValidation type="list" allowBlank="1" showInputMessage="1" showErrorMessage="1" xr:uid="{00000000-0002-0000-0800-00004A010000}">
          <x14:formula1>
            <xm:f>OFFSET(Paramétrage!$K$3,1,MATCH($P$60,Paramétrage!$K$3:$O$3,0)-1,COUNTA(OFFSET(Paramétrage!$K$3,1,MATCH($P$60,Paramétrage!$K$3:$O$3,0)-1,80,1)),1)</xm:f>
          </x14:formula1>
          <xm:sqref>Q60</xm:sqref>
        </x14:dataValidation>
        <x14:dataValidation type="list" allowBlank="1" showInputMessage="1" showErrorMessage="1" xr:uid="{00000000-0002-0000-0800-00004B010000}">
          <x14:formula1>
            <xm:f>OFFSET(Paramétrage!$K$3,1,MATCH($P$61,Paramétrage!$K$3:$O$3,0)-1,COUNTA(OFFSET(Paramétrage!$K$3,1,MATCH($P$61,Paramétrage!$K$3:$O$3,0)-1,80,1)),1)</xm:f>
          </x14:formula1>
          <xm:sqref>Q61</xm:sqref>
        </x14:dataValidation>
        <x14:dataValidation type="list" allowBlank="1" showInputMessage="1" showErrorMessage="1" xr:uid="{00000000-0002-0000-0800-00004C010000}">
          <x14:formula1>
            <xm:f>OFFSET(Paramétrage!$K$3,1,MATCH($P$62,Paramétrage!$K$3:$O$3,0)-1,COUNTA(OFFSET(Paramétrage!$K$3,1,MATCH($P$62,Paramétrage!$K$3:$O$3,0)-1,80,1)),1)</xm:f>
          </x14:formula1>
          <xm:sqref>Q62</xm:sqref>
        </x14:dataValidation>
        <x14:dataValidation type="list" allowBlank="1" showInputMessage="1" showErrorMessage="1" xr:uid="{00000000-0002-0000-0800-00004D010000}">
          <x14:formula1>
            <xm:f>OFFSET(Paramétrage!$K$3,1,MATCH($P$63,Paramétrage!$K$3:$O$3,0)-1,COUNTA(OFFSET(Paramétrage!$K$3,1,MATCH($P$63,Paramétrage!$K$3:$O$3,0)-1,80,1)),1)</xm:f>
          </x14:formula1>
          <xm:sqref>Q63</xm:sqref>
        </x14:dataValidation>
        <x14:dataValidation type="list" allowBlank="1" showInputMessage="1" showErrorMessage="1" xr:uid="{00000000-0002-0000-0800-00004E010000}">
          <x14:formula1>
            <xm:f>OFFSET(Paramétrage!$K$3,1,MATCH($P$64,Paramétrage!$K$3:$O$3,0)-1,COUNTA(OFFSET(Paramétrage!$K$3,1,MATCH($P$64,Paramétrage!$K$3:$O$3,0)-1,80,1)),1)</xm:f>
          </x14:formula1>
          <xm:sqref>Q64</xm:sqref>
        </x14:dataValidation>
        <x14:dataValidation type="list" allowBlank="1" showInputMessage="1" showErrorMessage="1" xr:uid="{00000000-0002-0000-0800-00004F010000}">
          <x14:formula1>
            <xm:f>OFFSET(Paramétrage!$K$3,1,MATCH($P$65,Paramétrage!$K$3:$O$3,0)-1,COUNTA(OFFSET(Paramétrage!$K$3,1,MATCH($P$65,Paramétrage!$K$3:$O$3,0)-1,80,1)),1)</xm:f>
          </x14:formula1>
          <xm:sqref>Q65</xm:sqref>
        </x14:dataValidation>
        <x14:dataValidation type="list" allowBlank="1" showInputMessage="1" showErrorMessage="1" xr:uid="{00000000-0002-0000-0800-000050010000}">
          <x14:formula1>
            <xm:f>OFFSET(Paramétrage!$K$3,1,MATCH($P$66,Paramétrage!$K$3:$O$3,0)-1,COUNTA(OFFSET(Paramétrage!$K$3,1,MATCH($P$66,Paramétrage!$K$3:$O$3,0)-1,80,1)),1)</xm:f>
          </x14:formula1>
          <xm:sqref>Q66</xm:sqref>
        </x14:dataValidation>
        <x14:dataValidation type="list" allowBlank="1" showInputMessage="1" showErrorMessage="1" xr:uid="{00000000-0002-0000-0800-000051010000}">
          <x14:formula1>
            <xm:f>OFFSET(Paramétrage!$K$3,1,MATCH($P$67,Paramétrage!$K$3:$O$3,0)-1,COUNTA(OFFSET(Paramétrage!$K$3,1,MATCH($P$67,Paramétrage!$K$3:$O$3,0)-1,80,1)),1)</xm:f>
          </x14:formula1>
          <xm:sqref>Q67</xm:sqref>
        </x14:dataValidation>
        <x14:dataValidation type="list" allowBlank="1" showInputMessage="1" showErrorMessage="1" xr:uid="{00000000-0002-0000-0800-000052010000}">
          <x14:formula1>
            <xm:f>OFFSET(Paramétrage!$K$3,1,MATCH($P$68,Paramétrage!$K$3:$O$3,0)-1,COUNTA(OFFSET(Paramétrage!$K$3,1,MATCH($P$68,Paramétrage!$K$3:$O$3,0)-1,80,1)),1)</xm:f>
          </x14:formula1>
          <xm:sqref>Q68</xm:sqref>
        </x14:dataValidation>
        <x14:dataValidation type="list" allowBlank="1" showInputMessage="1" showErrorMessage="1" xr:uid="{00000000-0002-0000-0800-000053010000}">
          <x14:formula1>
            <xm:f>OFFSET(Paramétrage!$K$3,1,MATCH($P$69,Paramétrage!$K$3:$O$3,0)-1,COUNTA(OFFSET(Paramétrage!$K$3,1,MATCH($P$69,Paramétrage!$K$3:$O$3,0)-1,80,1)),1)</xm:f>
          </x14:formula1>
          <xm:sqref>Q69</xm:sqref>
        </x14:dataValidation>
        <x14:dataValidation type="list" allowBlank="1" showInputMessage="1" showErrorMessage="1" xr:uid="{00000000-0002-0000-0800-000054010000}">
          <x14:formula1>
            <xm:f>OFFSET(Paramétrage!$K$3,1,MATCH($P$70,Paramétrage!$K$3:$O$3,0)-1,COUNTA(OFFSET(Paramétrage!$K$3,1,MATCH($P$70,Paramétrage!$K$3:$O$3,0)-1,80,1)),1)</xm:f>
          </x14:formula1>
          <xm:sqref>Q70</xm:sqref>
        </x14:dataValidation>
        <x14:dataValidation type="list" allowBlank="1" showInputMessage="1" showErrorMessage="1" xr:uid="{00000000-0002-0000-0800-000055010000}">
          <x14:formula1>
            <xm:f>OFFSET(Paramétrage!$K$3,1,MATCH($P$71,Paramétrage!$K$3:$O$3,0)-1,COUNTA(OFFSET(Paramétrage!$K$3,1,MATCH($P$71,Paramétrage!$K$3:$O$3,0)-1,80,1)),1)</xm:f>
          </x14:formula1>
          <xm:sqref>Q71</xm:sqref>
        </x14:dataValidation>
        <x14:dataValidation type="list" allowBlank="1" showInputMessage="1" showErrorMessage="1" xr:uid="{00000000-0002-0000-0800-000056010000}">
          <x14:formula1>
            <xm:f>OFFSET(Paramétrage!$K$3,1,MATCH($P$72,Paramétrage!$K$3:$O$3,0)-1,COUNTA(OFFSET(Paramétrage!$K$3,1,MATCH($P$72,Paramétrage!$K$3:$O$3,0)-1,80,1)),1)</xm:f>
          </x14:formula1>
          <xm:sqref>Q72</xm:sqref>
        </x14:dataValidation>
        <x14:dataValidation type="list" allowBlank="1" showInputMessage="1" showErrorMessage="1" xr:uid="{00000000-0002-0000-0800-000057010000}">
          <x14:formula1>
            <xm:f>OFFSET(Paramétrage!$K$3,1,MATCH($P$73,Paramétrage!$K$3:$O$3,0)-1,COUNTA(OFFSET(Paramétrage!$K$3,1,MATCH($P$73,Paramétrage!$K$3:$O$3,0)-1,80,1)),1)</xm:f>
          </x14:formula1>
          <xm:sqref>Q73</xm:sqref>
        </x14:dataValidation>
        <x14:dataValidation type="list" allowBlank="1" showInputMessage="1" showErrorMessage="1" xr:uid="{00000000-0002-0000-0800-000058010000}">
          <x14:formula1>
            <xm:f>OFFSET(Paramétrage!$K$3,1,MATCH($P$74,Paramétrage!$K$3:$O$3,0)-1,COUNTA(OFFSET(Paramétrage!$K$3,1,MATCH($P$74,Paramétrage!$K$3:$O$3,0)-1,80,1)),1)</xm:f>
          </x14:formula1>
          <xm:sqref>Q74</xm:sqref>
        </x14:dataValidation>
        <x14:dataValidation type="list" allowBlank="1" showInputMessage="1" showErrorMessage="1" xr:uid="{00000000-0002-0000-0800-000059010000}">
          <x14:formula1>
            <xm:f>OFFSET(Paramétrage!$K$3,1,MATCH($P$75,Paramétrage!$K$3:$O$3,0)-1,COUNTA(OFFSET(Paramétrage!$K$3,1,MATCH($P$75,Paramétrage!$K$3:$O$3,0)-1,80,1)),1)</xm:f>
          </x14:formula1>
          <xm:sqref>Q75</xm:sqref>
        </x14:dataValidation>
        <x14:dataValidation type="list" allowBlank="1" showInputMessage="1" showErrorMessage="1" xr:uid="{00000000-0002-0000-0800-00005A010000}">
          <x14:formula1>
            <xm:f>OFFSET(Paramétrage!$K$3,1,MATCH($P$76,Paramétrage!$K$3:$O$3,0)-1,COUNTA(OFFSET(Paramétrage!$K$3,1,MATCH($P$76,Paramétrage!$K$3:$O$3,0)-1,80,1)),1)</xm:f>
          </x14:formula1>
          <xm:sqref>Q76</xm:sqref>
        </x14:dataValidation>
        <x14:dataValidation type="list" allowBlank="1" showInputMessage="1" showErrorMessage="1" xr:uid="{00000000-0002-0000-0800-00005B010000}">
          <x14:formula1>
            <xm:f>OFFSET(Paramétrage!$K$3,1,MATCH($P$77,Paramétrage!$K$3:$O$3,0)-1,COUNTA(OFFSET(Paramétrage!$K$3,1,MATCH($P$77,Paramétrage!$K$3:$O$3,0)-1,80,1)),1)</xm:f>
          </x14:formula1>
          <xm:sqref>Q77</xm:sqref>
        </x14:dataValidation>
        <x14:dataValidation type="list" allowBlank="1" showInputMessage="1" showErrorMessage="1" xr:uid="{00000000-0002-0000-0800-00005C010000}">
          <x14:formula1>
            <xm:f>OFFSET(Paramétrage!$K$3,1,MATCH($P$78,Paramétrage!$K$3:$O$3,0)-1,COUNTA(OFFSET(Paramétrage!$K$3,1,MATCH($P$78,Paramétrage!$K$3:$O$3,0)-1,80,1)),1)</xm:f>
          </x14:formula1>
          <xm:sqref>Q78</xm:sqref>
        </x14:dataValidation>
        <x14:dataValidation type="list" allowBlank="1" showInputMessage="1" showErrorMessage="1" xr:uid="{00000000-0002-0000-0800-00005D010000}">
          <x14:formula1>
            <xm:f>OFFSET(Paramétrage!$K$3,1,MATCH($P$79,Paramétrage!$K$3:$O$3,0)-1,COUNTA(OFFSET(Paramétrage!$K$3,1,MATCH($P$79,Paramétrage!$K$3:$O$3,0)-1,80,1)),1)</xm:f>
          </x14:formula1>
          <xm:sqref>Q79</xm:sqref>
        </x14:dataValidation>
        <x14:dataValidation type="list" allowBlank="1" showInputMessage="1" showErrorMessage="1" xr:uid="{00000000-0002-0000-0800-00005E010000}">
          <x14:formula1>
            <xm:f>OFFSET(Paramétrage!$K$3,1,MATCH($P$80,Paramétrage!$K$3:$O$3,0)-1,COUNTA(OFFSET(Paramétrage!$K$3,1,MATCH($P$80,Paramétrage!$K$3:$O$3,0)-1,80,1)),1)</xm:f>
          </x14:formula1>
          <xm:sqref>Q80</xm:sqref>
        </x14:dataValidation>
        <x14:dataValidation type="list" allowBlank="1" showInputMessage="1" showErrorMessage="1" xr:uid="{00000000-0002-0000-0800-00005F010000}">
          <x14:formula1>
            <xm:f>OFFSET(Paramétrage!$K$3,1,MATCH($P$81,Paramétrage!$K$3:$O$3,0)-1,COUNTA(OFFSET(Paramétrage!$K$3,1,MATCH($P$81,Paramétrage!$K$3:$O$3,0)-1,80,1)),1)</xm:f>
          </x14:formula1>
          <xm:sqref>Q81</xm:sqref>
        </x14:dataValidation>
        <x14:dataValidation type="list" allowBlank="1" showInputMessage="1" showErrorMessage="1" xr:uid="{00000000-0002-0000-0800-000060010000}">
          <x14:formula1>
            <xm:f>OFFSET(Paramétrage!$K$3,1,MATCH($P$82,Paramétrage!$K$3:$O$3,0)-1,COUNTA(OFFSET(Paramétrage!$K$3,1,MATCH($P$82,Paramétrage!$K$3:$O$3,0)-1,80,1)),1)</xm:f>
          </x14:formula1>
          <xm:sqref>Q82</xm:sqref>
        </x14:dataValidation>
        <x14:dataValidation type="list" allowBlank="1" showInputMessage="1" showErrorMessage="1" xr:uid="{00000000-0002-0000-0800-000061010000}">
          <x14:formula1>
            <xm:f>OFFSET(Paramétrage!$K$3,1,MATCH($P$83,Paramétrage!$K$3:$O$3,0)-1,COUNTA(OFFSET(Paramétrage!$K$3,1,MATCH($P$83,Paramétrage!$K$3:$O$3,0)-1,80,1)),1)</xm:f>
          </x14:formula1>
          <xm:sqref>Q83</xm:sqref>
        </x14:dataValidation>
        <x14:dataValidation type="list" allowBlank="1" showInputMessage="1" showErrorMessage="1" xr:uid="{00000000-0002-0000-0800-000062010000}">
          <x14:formula1>
            <xm:f>OFFSET(Paramétrage!$K$3,1,MATCH($P$84,Paramétrage!$K$3:$O$3,0)-1,COUNTA(OFFSET(Paramétrage!$K$3,1,MATCH($P$84,Paramétrage!$K$3:$O$3,0)-1,80,1)),1)</xm:f>
          </x14:formula1>
          <xm:sqref>Q84</xm:sqref>
        </x14:dataValidation>
        <x14:dataValidation type="list" allowBlank="1" showInputMessage="1" showErrorMessage="1" xr:uid="{00000000-0002-0000-0800-000063010000}">
          <x14:formula1>
            <xm:f>OFFSET(Paramétrage!$K$3,1,MATCH($P$85,Paramétrage!$K$3:$O$3,0)-1,COUNTA(OFFSET(Paramétrage!$K$3,1,MATCH($P$85,Paramétrage!$K$3:$O$3,0)-1,80,1)),1)</xm:f>
          </x14:formula1>
          <xm:sqref>Q85</xm:sqref>
        </x14:dataValidation>
        <x14:dataValidation type="list" allowBlank="1" showInputMessage="1" showErrorMessage="1" xr:uid="{00000000-0002-0000-0800-000064010000}">
          <x14:formula1>
            <xm:f>OFFSET(Paramétrage!$K$3,1,MATCH($P$86,Paramétrage!$K$3:$O$3,0)-1,COUNTA(OFFSET(Paramétrage!$K$3,1,MATCH($P$86,Paramétrage!$K$3:$O$3,0)-1,80,1)),1)</xm:f>
          </x14:formula1>
          <xm:sqref>Q86</xm:sqref>
        </x14:dataValidation>
        <x14:dataValidation type="list" allowBlank="1" showInputMessage="1" showErrorMessage="1" xr:uid="{00000000-0002-0000-0800-000065010000}">
          <x14:formula1>
            <xm:f>OFFSET(Paramétrage!$K$3,1,MATCH($P$87,Paramétrage!$K$3:$O$3,0)-1,COUNTA(OFFSET(Paramétrage!$K$3,1,MATCH($P$87,Paramétrage!$K$3:$O$3,0)-1,80,1)),1)</xm:f>
          </x14:formula1>
          <xm:sqref>Q87</xm:sqref>
        </x14:dataValidation>
        <x14:dataValidation type="list" allowBlank="1" showInputMessage="1" showErrorMessage="1" xr:uid="{00000000-0002-0000-0800-000066010000}">
          <x14:formula1>
            <xm:f>OFFSET(Paramétrage!$K$3,1,MATCH($P$88,Paramétrage!$K$3:$O$3,0)-1,COUNTA(OFFSET(Paramétrage!$K$3,1,MATCH($P$88,Paramétrage!$K$3:$O$3,0)-1,80,1)),1)</xm:f>
          </x14:formula1>
          <xm:sqref>Q88</xm:sqref>
        </x14:dataValidation>
        <x14:dataValidation type="list" allowBlank="1" showInputMessage="1" showErrorMessage="1" xr:uid="{00000000-0002-0000-0800-000067010000}">
          <x14:formula1>
            <xm:f>OFFSET(Paramétrage!$K$3,1,MATCH($P$89,Paramétrage!$K$3:$O$3,0)-1,COUNTA(OFFSET(Paramétrage!$K$3,1,MATCH($P$89,Paramétrage!$K$3:$O$3,0)-1,80,1)),1)</xm:f>
          </x14:formula1>
          <xm:sqref>Q89</xm:sqref>
        </x14:dataValidation>
        <x14:dataValidation type="list" allowBlank="1" showInputMessage="1" showErrorMessage="1" xr:uid="{00000000-0002-0000-0800-000068010000}">
          <x14:formula1>
            <xm:f>OFFSET(Paramétrage!$K$3,1,MATCH($P$90,Paramétrage!$K$3:$O$3,0)-1,COUNTA(OFFSET(Paramétrage!$K$3,1,MATCH($P$90,Paramétrage!$K$3:$O$3,0)-1,80,1)),1)</xm:f>
          </x14:formula1>
          <xm:sqref>Q90</xm:sqref>
        </x14:dataValidation>
        <x14:dataValidation type="list" allowBlank="1" showInputMessage="1" showErrorMessage="1" xr:uid="{00000000-0002-0000-0800-000069010000}">
          <x14:formula1>
            <xm:f>OFFSET(Paramétrage!$K$3,1,MATCH($P$91,Paramétrage!$K$3:$O$3,0)-1,COUNTA(OFFSET(Paramétrage!$K$3,1,MATCH($P$91,Paramétrage!$K$3:$O$3,0)-1,80,1)),1)</xm:f>
          </x14:formula1>
          <xm:sqref>Q91</xm:sqref>
        </x14:dataValidation>
        <x14:dataValidation type="list" allowBlank="1" showInputMessage="1" showErrorMessage="1" xr:uid="{00000000-0002-0000-0800-00006A010000}">
          <x14:formula1>
            <xm:f>OFFSET(Paramétrage!$K$3,1,MATCH($P$92,Paramétrage!$K$3:$O$3,0)-1,COUNTA(OFFSET(Paramétrage!$K$3,1,MATCH($P$92,Paramétrage!$K$3:$O$3,0)-1,80,1)),1)</xm:f>
          </x14:formula1>
          <xm:sqref>Q92</xm:sqref>
        </x14:dataValidation>
        <x14:dataValidation type="list" allowBlank="1" showInputMessage="1" showErrorMessage="1" xr:uid="{00000000-0002-0000-0800-00006B010000}">
          <x14:formula1>
            <xm:f>OFFSET(Paramétrage!$K$3,1,MATCH($P$93,Paramétrage!$K$3:$O$3,0)-1,COUNTA(OFFSET(Paramétrage!$K$3,1,MATCH($P$93,Paramétrage!$K$3:$O$3,0)-1,80,1)),1)</xm:f>
          </x14:formula1>
          <xm:sqref>Q93</xm:sqref>
        </x14:dataValidation>
        <x14:dataValidation type="list" allowBlank="1" showInputMessage="1" showErrorMessage="1" xr:uid="{00000000-0002-0000-0800-00006C010000}">
          <x14:formula1>
            <xm:f>OFFSET(Paramétrage!$K$3,1,MATCH($P$94,Paramétrage!$K$3:$O$3,0)-1,COUNTA(OFFSET(Paramétrage!$K$3,1,MATCH($P$94,Paramétrage!$K$3:$O$3,0)-1,80,1)),1)</xm:f>
          </x14:formula1>
          <xm:sqref>Q94</xm:sqref>
        </x14:dataValidation>
        <x14:dataValidation type="list" allowBlank="1" showInputMessage="1" showErrorMessage="1" xr:uid="{00000000-0002-0000-0800-00006D010000}">
          <x14:formula1>
            <xm:f>OFFSET(Paramétrage!$K$3,1,MATCH($P$95,Paramétrage!$K$3:$O$3,0)-1,COUNTA(OFFSET(Paramétrage!$K$3,1,MATCH($P$95,Paramétrage!$K$3:$O$3,0)-1,80,1)),1)</xm:f>
          </x14:formula1>
          <xm:sqref>Q95</xm:sqref>
        </x14:dataValidation>
        <x14:dataValidation type="list" allowBlank="1" showInputMessage="1" showErrorMessage="1" xr:uid="{00000000-0002-0000-0800-00006E010000}">
          <x14:formula1>
            <xm:f>OFFSET(Paramétrage!$K$3,1,MATCH($P$96,Paramétrage!$K$3:$O$3,0)-1,COUNTA(OFFSET(Paramétrage!$K$3,1,MATCH($P$96,Paramétrage!$K$3:$O$3,0)-1,80,1)),1)</xm:f>
          </x14:formula1>
          <xm:sqref>Q96</xm:sqref>
        </x14:dataValidation>
        <x14:dataValidation type="list" allowBlank="1" showInputMessage="1" showErrorMessage="1" xr:uid="{00000000-0002-0000-0800-00006F010000}">
          <x14:formula1>
            <xm:f>OFFSET(Paramétrage!$K$3,1,MATCH($P$97,Paramétrage!$K$3:$O$3,0)-1,COUNTA(OFFSET(Paramétrage!$K$3,1,MATCH($P$97,Paramétrage!$K$3:$O$3,0)-1,80,1)),1)</xm:f>
          </x14:formula1>
          <xm:sqref>Q97</xm:sqref>
        </x14:dataValidation>
        <x14:dataValidation type="list" allowBlank="1" showInputMessage="1" showErrorMessage="1" xr:uid="{00000000-0002-0000-0800-000070010000}">
          <x14:formula1>
            <xm:f>OFFSET(Paramétrage!$K$3,1,MATCH($P$98,Paramétrage!$K$3:$O$3,0)-1,COUNTA(OFFSET(Paramétrage!$K$3,1,MATCH($P$98,Paramétrage!$K$3:$O$3,0)-1,80,1)),1)</xm:f>
          </x14:formula1>
          <xm:sqref>Q98</xm:sqref>
        </x14:dataValidation>
        <x14:dataValidation type="list" allowBlank="1" showInputMessage="1" showErrorMessage="1" xr:uid="{00000000-0002-0000-0800-000071010000}">
          <x14:formula1>
            <xm:f>OFFSET(Paramétrage!$K$3,1,MATCH($P$99,Paramétrage!$K$3:$O$3,0)-1,COUNTA(OFFSET(Paramétrage!$K$3,1,MATCH($P$99,Paramétrage!$K$3:$O$3,0)-1,80,1)),1)</xm:f>
          </x14:formula1>
          <xm:sqref>Q99</xm:sqref>
        </x14:dataValidation>
        <x14:dataValidation type="list" allowBlank="1" showInputMessage="1" showErrorMessage="1" xr:uid="{00000000-0002-0000-0800-000072010000}">
          <x14:formula1>
            <xm:f>OFFSET(Paramétrage!$K$3,1,MATCH($P$100,Paramétrage!$K$3:$O$3,0)-1,COUNTA(OFFSET(Paramétrage!$K$3,1,MATCH($P$100,Paramétrage!$K$3:$O$3,0)-1,80,1)),1)</xm:f>
          </x14:formula1>
          <xm:sqref>Q100</xm:sqref>
        </x14:dataValidation>
        <x14:dataValidation type="list" allowBlank="1" showInputMessage="1" showErrorMessage="1" xr:uid="{00000000-0002-0000-0800-000073010000}">
          <x14:formula1>
            <xm:f>OFFSET(Paramétrage!$K$3,1,MATCH($P$101,Paramétrage!$K$3:$O$3,0)-1,COUNTA(OFFSET(Paramétrage!$K$3,1,MATCH($P$101,Paramétrage!$K$3:$O$3,0)-1,80,1)),1)</xm:f>
          </x14:formula1>
          <xm:sqref>Q101</xm:sqref>
        </x14:dataValidation>
        <x14:dataValidation type="list" allowBlank="1" showInputMessage="1" showErrorMessage="1" xr:uid="{00000000-0002-0000-0800-000074010000}">
          <x14:formula1>
            <xm:f>OFFSET(Paramétrage!$K$3,1,MATCH($P$102,Paramétrage!$K$3:$O$3,0)-1,COUNTA(OFFSET(Paramétrage!$K$3,1,MATCH($P$102,Paramétrage!$K$3:$O$3,0)-1,80,1)),1)</xm:f>
          </x14:formula1>
          <xm:sqref>Q102</xm:sqref>
        </x14:dataValidation>
        <x14:dataValidation type="list" allowBlank="1" showInputMessage="1" showErrorMessage="1" xr:uid="{00000000-0002-0000-0800-000075010000}">
          <x14:formula1>
            <xm:f>OFFSET(Paramétrage!$K$3,1,MATCH($P$103,Paramétrage!$K$3:$O$3,0)-1,COUNTA(OFFSET(Paramétrage!$K$3,1,MATCH($P$103,Paramétrage!$K$3:$O$3,0)-1,80,1)),1)</xm:f>
          </x14:formula1>
          <xm:sqref>Q103</xm:sqref>
        </x14:dataValidation>
        <x14:dataValidation type="list" allowBlank="1" showInputMessage="1" showErrorMessage="1" xr:uid="{00000000-0002-0000-0800-000076010000}">
          <x14:formula1>
            <xm:f>OFFSET(Paramétrage!$K$3,1,MATCH($P$104,Paramétrage!$K$3:$O$3,0)-1,COUNTA(OFFSET(Paramétrage!$K$3,1,MATCH($P$104,Paramétrage!$K$3:$O$3,0)-1,80,1)),1)</xm:f>
          </x14:formula1>
          <xm:sqref>Q104</xm:sqref>
        </x14:dataValidation>
        <x14:dataValidation type="list" allowBlank="1" showInputMessage="1" showErrorMessage="1" xr:uid="{00000000-0002-0000-0800-000077010000}">
          <x14:formula1>
            <xm:f>OFFSET(Paramétrage!$K$3,1,MATCH($P$105,Paramétrage!$K$3:$O$3,0)-1,COUNTA(OFFSET(Paramétrage!$K$3,1,MATCH($P$105,Paramétrage!$K$3:$O$3,0)-1,80,1)),1)</xm:f>
          </x14:formula1>
          <xm:sqref>Q105</xm:sqref>
        </x14:dataValidation>
        <x14:dataValidation type="list" allowBlank="1" showInputMessage="1" showErrorMessage="1" xr:uid="{00000000-0002-0000-0800-000078010000}">
          <x14:formula1>
            <xm:f>OFFSET(Paramétrage!$K$3,1,MATCH($P$106,Paramétrage!$K$3:$O$3,0)-1,COUNTA(OFFSET(Paramétrage!$K$3,1,MATCH($P$106,Paramétrage!$K$3:$O$3,0)-1,80,1)),1)</xm:f>
          </x14:formula1>
          <xm:sqref>Q106</xm:sqref>
        </x14:dataValidation>
        <x14:dataValidation type="list" allowBlank="1" showInputMessage="1" showErrorMessage="1" xr:uid="{00000000-0002-0000-0800-000079010000}">
          <x14:formula1>
            <xm:f>OFFSET(Paramétrage!$K$3,1,MATCH($P$107,Paramétrage!$K$3:$O$3,0)-1,COUNTA(OFFSET(Paramétrage!$K$3,1,MATCH($P$107,Paramétrage!$K$3:$O$3,0)-1,80,1)),1)</xm:f>
          </x14:formula1>
          <xm:sqref>Q107</xm:sqref>
        </x14:dataValidation>
        <x14:dataValidation type="list" allowBlank="1" showInputMessage="1" showErrorMessage="1" xr:uid="{00000000-0002-0000-0800-00007A010000}">
          <x14:formula1>
            <xm:f>OFFSET(Paramétrage!$K$3,1,MATCH($P$108,Paramétrage!$K$3:$O$3,0)-1,COUNTA(OFFSET(Paramétrage!$K$3,1,MATCH($P$108,Paramétrage!$K$3:$O$3,0)-1,80,1)),1)</xm:f>
          </x14:formula1>
          <xm:sqref>Q108</xm:sqref>
        </x14:dataValidation>
        <x14:dataValidation type="list" allowBlank="1" showInputMessage="1" showErrorMessage="1" xr:uid="{00000000-0002-0000-0800-00007B010000}">
          <x14:formula1>
            <xm:f>OFFSET(Paramétrage!$K$3,1,MATCH($P$109,Paramétrage!$K$3:$O$3,0)-1,COUNTA(OFFSET(Paramétrage!$K$3,1,MATCH($P$109,Paramétrage!$K$3:$O$3,0)-1,80,1)),1)</xm:f>
          </x14:formula1>
          <xm:sqref>Q109</xm:sqref>
        </x14:dataValidation>
        <x14:dataValidation type="list" allowBlank="1" showInputMessage="1" showErrorMessage="1" xr:uid="{00000000-0002-0000-0800-00007C010000}">
          <x14:formula1>
            <xm:f>OFFSET(Paramétrage!$K$3,1,MATCH($P$110,Paramétrage!$K$3:$O$3,0)-1,COUNTA(OFFSET(Paramétrage!$K$3,1,MATCH($P$110,Paramétrage!$K$3:$O$3,0)-1,80,1)),1)</xm:f>
          </x14:formula1>
          <xm:sqref>Q110</xm:sqref>
        </x14:dataValidation>
        <x14:dataValidation type="list" allowBlank="1" showInputMessage="1" showErrorMessage="1" xr:uid="{00000000-0002-0000-0800-00007D010000}">
          <x14:formula1>
            <xm:f>OFFSET(Paramétrage!$K$3,1,MATCH($P$111,Paramétrage!$K$3:$O$3,0)-1,COUNTA(OFFSET(Paramétrage!$K$3,1,MATCH($P$111,Paramétrage!$K$3:$O$3,0)-1,80,1)),1)</xm:f>
          </x14:formula1>
          <xm:sqref>Q111</xm:sqref>
        </x14:dataValidation>
        <x14:dataValidation type="list" allowBlank="1" showInputMessage="1" showErrorMessage="1" xr:uid="{00000000-0002-0000-0800-00007E010000}">
          <x14:formula1>
            <xm:f>OFFSET(Paramétrage!$K$3,1,MATCH($P$112,Paramétrage!$K$3:$O$3,0)-1,COUNTA(OFFSET(Paramétrage!$K$3,1,MATCH($P$112,Paramétrage!$K$3:$O$3,0)-1,80,1)),1)</xm:f>
          </x14:formula1>
          <xm:sqref>Q112</xm:sqref>
        </x14:dataValidation>
        <x14:dataValidation type="list" allowBlank="1" showInputMessage="1" showErrorMessage="1" xr:uid="{00000000-0002-0000-0800-00007F010000}">
          <x14:formula1>
            <xm:f>OFFSET(Paramétrage!$K$3,1,MATCH($P$113,Paramétrage!$K$3:$O$3,0)-1,COUNTA(OFFSET(Paramétrage!$K$3,1,MATCH($P$113,Paramétrage!$K$3:$O$3,0)-1,80,1)),1)</xm:f>
          </x14:formula1>
          <xm:sqref>Q113</xm:sqref>
        </x14:dataValidation>
        <x14:dataValidation type="list" allowBlank="1" showInputMessage="1" showErrorMessage="1" xr:uid="{00000000-0002-0000-0800-000080010000}">
          <x14:formula1>
            <xm:f>OFFSET(Paramétrage!$K$3,1,MATCH($P$114,Paramétrage!$K$3:$O$3,0)-1,COUNTA(OFFSET(Paramétrage!$K$3,1,MATCH($P$114,Paramétrage!$K$3:$O$3,0)-1,80,1)),1)</xm:f>
          </x14:formula1>
          <xm:sqref>Q114</xm:sqref>
        </x14:dataValidation>
        <x14:dataValidation type="list" allowBlank="1" showInputMessage="1" showErrorMessage="1" xr:uid="{00000000-0002-0000-0800-000081010000}">
          <x14:formula1>
            <xm:f>OFFSET(Paramétrage!$K$3,1,MATCH($P$115,Paramétrage!$K$3:$O$3,0)-1,COUNTA(OFFSET(Paramétrage!$K$3,1,MATCH($P$115,Paramétrage!$K$3:$O$3,0)-1,80,1)),1)</xm:f>
          </x14:formula1>
          <xm:sqref>Q115</xm:sqref>
        </x14:dataValidation>
        <x14:dataValidation type="list" allowBlank="1" showInputMessage="1" showErrorMessage="1" xr:uid="{00000000-0002-0000-0800-000082010000}">
          <x14:formula1>
            <xm:f>OFFSET(Paramétrage!$K$3,1,MATCH($P$116,Paramétrage!$K$3:$O$3,0)-1,COUNTA(OFFSET(Paramétrage!$K$3,1,MATCH($P$116,Paramétrage!$K$3:$O$3,0)-1,80,1)),1)</xm:f>
          </x14:formula1>
          <xm:sqref>Q116</xm:sqref>
        </x14:dataValidation>
        <x14:dataValidation type="list" allowBlank="1" showInputMessage="1" showErrorMessage="1" xr:uid="{00000000-0002-0000-0800-000083010000}">
          <x14:formula1>
            <xm:f>OFFSET(Paramétrage!$K$3,1,MATCH($P$117,Paramétrage!$K$3:$O$3,0)-1,COUNTA(OFFSET(Paramétrage!$K$3,1,MATCH($P$117,Paramétrage!$K$3:$O$3,0)-1,80,1)),1)</xm:f>
          </x14:formula1>
          <xm:sqref>Q117</xm:sqref>
        </x14:dataValidation>
        <x14:dataValidation type="list" allowBlank="1" showInputMessage="1" showErrorMessage="1" xr:uid="{00000000-0002-0000-0800-000084010000}">
          <x14:formula1>
            <xm:f>OFFSET(Paramétrage!$K$3,1,MATCH($P$118,Paramétrage!$K$3:$O$3,0)-1,COUNTA(OFFSET(Paramétrage!$K$3,1,MATCH($P$118,Paramétrage!$K$3:$O$3,0)-1,80,1)),1)</xm:f>
          </x14:formula1>
          <xm:sqref>Q118</xm:sqref>
        </x14:dataValidation>
        <x14:dataValidation type="list" allowBlank="1" showInputMessage="1" showErrorMessage="1" xr:uid="{00000000-0002-0000-0800-000085010000}">
          <x14:formula1>
            <xm:f>OFFSET(Paramétrage!$K$3,1,MATCH($P$119,Paramétrage!$K$3:$O$3,0)-1,COUNTA(OFFSET(Paramétrage!$K$3,1,MATCH($P$119,Paramétrage!$K$3:$O$3,0)-1,80,1)),1)</xm:f>
          </x14:formula1>
          <xm:sqref>Q119</xm:sqref>
        </x14:dataValidation>
        <x14:dataValidation type="list" allowBlank="1" showInputMessage="1" showErrorMessage="1" xr:uid="{00000000-0002-0000-0800-000086010000}">
          <x14:formula1>
            <xm:f>OFFSET(Paramétrage!$K$3,1,MATCH($P$120,Paramétrage!$K$3:$O$3,0)-1,COUNTA(OFFSET(Paramétrage!$K$3,1,MATCH($P$120,Paramétrage!$K$3:$O$3,0)-1,80,1)),1)</xm:f>
          </x14:formula1>
          <xm:sqref>Q120</xm:sqref>
        </x14:dataValidation>
        <x14:dataValidation type="list" allowBlank="1" showInputMessage="1" showErrorMessage="1" xr:uid="{00000000-0002-0000-0800-000087010000}">
          <x14:formula1>
            <xm:f>OFFSET(Paramétrage!$K$3,1,MATCH($P$121,Paramétrage!$K$3:$O$3,0)-1,COUNTA(OFFSET(Paramétrage!$K$3,1,MATCH($P$121,Paramétrage!$K$3:$O$3,0)-1,80,1)),1)</xm:f>
          </x14:formula1>
          <xm:sqref>Q121</xm:sqref>
        </x14:dataValidation>
        <x14:dataValidation type="list" allowBlank="1" showInputMessage="1" showErrorMessage="1" xr:uid="{00000000-0002-0000-0800-000088010000}">
          <x14:formula1>
            <xm:f>OFFSET(Paramétrage!$K$3,1,MATCH($P$122,Paramétrage!$K$3:$O$3,0)-1,COUNTA(OFFSET(Paramétrage!$K$3,1,MATCH($P$122,Paramétrage!$K$3:$O$3,0)-1,80,1)),1)</xm:f>
          </x14:formula1>
          <xm:sqref>Q122</xm:sqref>
        </x14:dataValidation>
        <x14:dataValidation type="list" allowBlank="1" showInputMessage="1" showErrorMessage="1" xr:uid="{00000000-0002-0000-0800-000089010000}">
          <x14:formula1>
            <xm:f>OFFSET(Paramétrage!$K$3,1,MATCH($P$123,Paramétrage!$K$3:$O$3,0)-1,COUNTA(OFFSET(Paramétrage!$K$3,1,MATCH($P$123,Paramétrage!$K$3:$O$3,0)-1,80,1)),1)</xm:f>
          </x14:formula1>
          <xm:sqref>Q123</xm:sqref>
        </x14:dataValidation>
        <x14:dataValidation type="list" allowBlank="1" showInputMessage="1" showErrorMessage="1" xr:uid="{00000000-0002-0000-0800-00008A010000}">
          <x14:formula1>
            <xm:f>OFFSET(Paramétrage!$K$3,1,MATCH($P$124,Paramétrage!$K$3:$O$3,0)-1,COUNTA(OFFSET(Paramétrage!$K$3,1,MATCH($P$124,Paramétrage!$K$3:$O$3,0)-1,80,1)),1)</xm:f>
          </x14:formula1>
          <xm:sqref>Q124</xm:sqref>
        </x14:dataValidation>
        <x14:dataValidation type="list" allowBlank="1" showInputMessage="1" showErrorMessage="1" xr:uid="{00000000-0002-0000-0800-00008B010000}">
          <x14:formula1>
            <xm:f>OFFSET(Paramétrage!$K$3,1,MATCH($P$125,Paramétrage!$K$3:$O$3,0)-1,COUNTA(OFFSET(Paramétrage!$K$3,1,MATCH($P$125,Paramétrage!$K$3:$O$3,0)-1,80,1)),1)</xm:f>
          </x14:formula1>
          <xm:sqref>Q125</xm:sqref>
        </x14:dataValidation>
        <x14:dataValidation type="list" allowBlank="1" showInputMessage="1" showErrorMessage="1" xr:uid="{00000000-0002-0000-0800-00008C010000}">
          <x14:formula1>
            <xm:f>OFFSET(Paramétrage!$K$3,1,MATCH($P$126,Paramétrage!$K$3:$O$3,0)-1,COUNTA(OFFSET(Paramétrage!$K$3,1,MATCH($P$126,Paramétrage!$K$3:$O$3,0)-1,80,1)),1)</xm:f>
          </x14:formula1>
          <xm:sqref>Q126</xm:sqref>
        </x14:dataValidation>
        <x14:dataValidation type="list" allowBlank="1" showInputMessage="1" showErrorMessage="1" xr:uid="{00000000-0002-0000-0800-00008D010000}">
          <x14:formula1>
            <xm:f>OFFSET(Paramétrage!$K$3,1,MATCH($P$127,Paramétrage!$K$3:$O$3,0)-1,COUNTA(OFFSET(Paramétrage!$K$3,1,MATCH($P$127,Paramétrage!$K$3:$O$3,0)-1,80,1)),1)</xm:f>
          </x14:formula1>
          <xm:sqref>Q127</xm:sqref>
        </x14:dataValidation>
        <x14:dataValidation type="list" allowBlank="1" showInputMessage="1" showErrorMessage="1" xr:uid="{00000000-0002-0000-0800-00008E010000}">
          <x14:formula1>
            <xm:f>OFFSET(Paramétrage!$K$3,1,MATCH($P$128,Paramétrage!$K$3:$O$3,0)-1,COUNTA(OFFSET(Paramétrage!$K$3,1,MATCH($P$128,Paramétrage!$K$3:$O$3,0)-1,80,1)),1)</xm:f>
          </x14:formula1>
          <xm:sqref>Q128</xm:sqref>
        </x14:dataValidation>
        <x14:dataValidation type="list" allowBlank="1" showInputMessage="1" showErrorMessage="1" xr:uid="{00000000-0002-0000-0800-00008F010000}">
          <x14:formula1>
            <xm:f>OFFSET(Paramétrage!$K$3,1,MATCH($P$129,Paramétrage!$K$3:$O$3,0)-1,COUNTA(OFFSET(Paramétrage!$K$3,1,MATCH($P$129,Paramétrage!$K$3:$O$3,0)-1,80,1)),1)</xm:f>
          </x14:formula1>
          <xm:sqref>Q129</xm:sqref>
        </x14:dataValidation>
        <x14:dataValidation type="list" allowBlank="1" showInputMessage="1" showErrorMessage="1" xr:uid="{00000000-0002-0000-0800-000090010000}">
          <x14:formula1>
            <xm:f>OFFSET(Paramétrage!$K$3,1,MATCH($P$130,Paramétrage!$K$3:$O$3,0)-1,COUNTA(OFFSET(Paramétrage!$K$3,1,MATCH($P$130,Paramétrage!$K$3:$O$3,0)-1,80,1)),1)</xm:f>
          </x14:formula1>
          <xm:sqref>Q130</xm:sqref>
        </x14:dataValidation>
        <x14:dataValidation type="list" allowBlank="1" showInputMessage="1" showErrorMessage="1" xr:uid="{00000000-0002-0000-0800-000091010000}">
          <x14:formula1>
            <xm:f>OFFSET(Paramétrage!$K$3,1,MATCH($P$131,Paramétrage!$K$3:$O$3,0)-1,COUNTA(OFFSET(Paramétrage!$K$3,1,MATCH($P$131,Paramétrage!$K$3:$O$3,0)-1,80,1)),1)</xm:f>
          </x14:formula1>
          <xm:sqref>Q131</xm:sqref>
        </x14:dataValidation>
        <x14:dataValidation type="list" allowBlank="1" showInputMessage="1" showErrorMessage="1" xr:uid="{00000000-0002-0000-0800-000092010000}">
          <x14:formula1>
            <xm:f>OFFSET(Paramétrage!$K$3,1,MATCH($P$132,Paramétrage!$K$3:$O$3,0)-1,COUNTA(OFFSET(Paramétrage!$K$3,1,MATCH($P$132,Paramétrage!$K$3:$O$3,0)-1,80,1)),1)</xm:f>
          </x14:formula1>
          <xm:sqref>Q132</xm:sqref>
        </x14:dataValidation>
        <x14:dataValidation type="list" allowBlank="1" showInputMessage="1" showErrorMessage="1" xr:uid="{00000000-0002-0000-0800-000093010000}">
          <x14:formula1>
            <xm:f>OFFSET(Paramétrage!$K$3,1,MATCH($P$133,Paramétrage!$K$3:$O$3,0)-1,COUNTA(OFFSET(Paramétrage!$K$3,1,MATCH($P$133,Paramétrage!$K$3:$O$3,0)-1,80,1)),1)</xm:f>
          </x14:formula1>
          <xm:sqref>Q133</xm:sqref>
        </x14:dataValidation>
        <x14:dataValidation type="list" allowBlank="1" showInputMessage="1" showErrorMessage="1" xr:uid="{00000000-0002-0000-0800-000094010000}">
          <x14:formula1>
            <xm:f>OFFSET(Paramétrage!$K$3,1,MATCH($P$134,Paramétrage!$K$3:$O$3,0)-1,COUNTA(OFFSET(Paramétrage!$K$3,1,MATCH($P$134,Paramétrage!$K$3:$O$3,0)-1,80,1)),1)</xm:f>
          </x14:formula1>
          <xm:sqref>Q134</xm:sqref>
        </x14:dataValidation>
        <x14:dataValidation type="list" allowBlank="1" showInputMessage="1" showErrorMessage="1" xr:uid="{00000000-0002-0000-0800-000095010000}">
          <x14:formula1>
            <xm:f>OFFSET(Paramétrage!$K$3,1,MATCH($P$135,Paramétrage!$K$3:$O$3,0)-1,COUNTA(OFFSET(Paramétrage!$K$3,1,MATCH($P$135,Paramétrage!$K$3:$O$3,0)-1,80,1)),1)</xm:f>
          </x14:formula1>
          <xm:sqref>Q135</xm:sqref>
        </x14:dataValidation>
        <x14:dataValidation type="list" allowBlank="1" showInputMessage="1" showErrorMessage="1" xr:uid="{00000000-0002-0000-0800-000096010000}">
          <x14:formula1>
            <xm:f>OFFSET(Paramétrage!$K$3,1,MATCH($P$136,Paramétrage!$K$3:$O$3,0)-1,COUNTA(OFFSET(Paramétrage!$K$3,1,MATCH($P$136,Paramétrage!$K$3:$O$3,0)-1,80,1)),1)</xm:f>
          </x14:formula1>
          <xm:sqref>Q136</xm:sqref>
        </x14:dataValidation>
        <x14:dataValidation type="list" allowBlank="1" showInputMessage="1" showErrorMessage="1" xr:uid="{00000000-0002-0000-0800-000097010000}">
          <x14:formula1>
            <xm:f>OFFSET(Paramétrage!$K$3,1,MATCH($P$137,Paramétrage!$K$3:$O$3,0)-1,COUNTA(OFFSET(Paramétrage!$K$3,1,MATCH($P$137,Paramétrage!$K$3:$O$3,0)-1,80,1)),1)</xm:f>
          </x14:formula1>
          <xm:sqref>Q137</xm:sqref>
        </x14:dataValidation>
        <x14:dataValidation type="list" allowBlank="1" showInputMessage="1" showErrorMessage="1" xr:uid="{00000000-0002-0000-0800-000098010000}">
          <x14:formula1>
            <xm:f>OFFSET(Paramétrage!$K$3,1,MATCH($P$138,Paramétrage!$K$3:$O$3,0)-1,COUNTA(OFFSET(Paramétrage!$K$3,1,MATCH($P$138,Paramétrage!$K$3:$O$3,0)-1,80,1)),1)</xm:f>
          </x14:formula1>
          <xm:sqref>Q138</xm:sqref>
        </x14:dataValidation>
        <x14:dataValidation type="list" allowBlank="1" showInputMessage="1" showErrorMessage="1" xr:uid="{00000000-0002-0000-0800-000099010000}">
          <x14:formula1>
            <xm:f>OFFSET(Paramétrage!$K$3,1,MATCH($P$139,Paramétrage!$K$3:$O$3,0)-1,COUNTA(OFFSET(Paramétrage!$K$3,1,MATCH($P$139,Paramétrage!$K$3:$O$3,0)-1,80,1)),1)</xm:f>
          </x14:formula1>
          <xm:sqref>Q139</xm:sqref>
        </x14:dataValidation>
        <x14:dataValidation type="list" allowBlank="1" showInputMessage="1" showErrorMessage="1" xr:uid="{00000000-0002-0000-0800-00009A010000}">
          <x14:formula1>
            <xm:f>OFFSET(Paramétrage!$K$3,1,MATCH($P$140,Paramétrage!$K$3:$O$3,0)-1,COUNTA(OFFSET(Paramétrage!$K$3,1,MATCH($P$140,Paramétrage!$K$3:$O$3,0)-1,80,1)),1)</xm:f>
          </x14:formula1>
          <xm:sqref>Q140</xm:sqref>
        </x14:dataValidation>
        <x14:dataValidation type="list" allowBlank="1" showInputMessage="1" showErrorMessage="1" xr:uid="{00000000-0002-0000-0800-00009B010000}">
          <x14:formula1>
            <xm:f>OFFSET(Paramétrage!$K$3,1,MATCH($P$141,Paramétrage!$K$3:$O$3,0)-1,COUNTA(OFFSET(Paramétrage!$K$3,1,MATCH($P$141,Paramétrage!$K$3:$O$3,0)-1,80,1)),1)</xm:f>
          </x14:formula1>
          <xm:sqref>Q141</xm:sqref>
        </x14:dataValidation>
        <x14:dataValidation type="list" allowBlank="1" showInputMessage="1" showErrorMessage="1" xr:uid="{00000000-0002-0000-0800-00009C010000}">
          <x14:formula1>
            <xm:f>OFFSET(Paramétrage!$K$3,1,MATCH($P$142,Paramétrage!$K$3:$O$3,0)-1,COUNTA(OFFSET(Paramétrage!$K$3,1,MATCH($P$142,Paramétrage!$K$3:$O$3,0)-1,80,1)),1)</xm:f>
          </x14:formula1>
          <xm:sqref>Q142</xm:sqref>
        </x14:dataValidation>
        <x14:dataValidation type="list" allowBlank="1" showInputMessage="1" showErrorMessage="1" xr:uid="{00000000-0002-0000-0800-00009D010000}">
          <x14:formula1>
            <xm:f>OFFSET(Paramétrage!$K$3,1,MATCH($P$143,Paramétrage!$K$3:$O$3,0)-1,COUNTA(OFFSET(Paramétrage!$K$3,1,MATCH($P$143,Paramétrage!$K$3:$O$3,0)-1,80,1)),1)</xm:f>
          </x14:formula1>
          <xm:sqref>Q143</xm:sqref>
        </x14:dataValidation>
        <x14:dataValidation type="list" allowBlank="1" showInputMessage="1" showErrorMessage="1" xr:uid="{00000000-0002-0000-0800-00009E010000}">
          <x14:formula1>
            <xm:f>OFFSET(Paramétrage!$K$3,1,MATCH($P$144,Paramétrage!$K$3:$O$3,0)-1,COUNTA(OFFSET(Paramétrage!$K$3,1,MATCH($P$144,Paramétrage!$K$3:$O$3,0)-1,80,1)),1)</xm:f>
          </x14:formula1>
          <xm:sqref>Q144</xm:sqref>
        </x14:dataValidation>
        <x14:dataValidation type="list" allowBlank="1" showInputMessage="1" showErrorMessage="1" xr:uid="{00000000-0002-0000-0800-00009F010000}">
          <x14:formula1>
            <xm:f>OFFSET(Paramétrage!$K$3,1,MATCH($P$145,Paramétrage!$K$3:$O$3,0)-1,COUNTA(OFFSET(Paramétrage!$K$3,1,MATCH($P$145,Paramétrage!$K$3:$O$3,0)-1,80,1)),1)</xm:f>
          </x14:formula1>
          <xm:sqref>Q145</xm:sqref>
        </x14:dataValidation>
        <x14:dataValidation type="list" allowBlank="1" showInputMessage="1" showErrorMessage="1" xr:uid="{00000000-0002-0000-0800-0000A0010000}">
          <x14:formula1>
            <xm:f>OFFSET(Paramétrage!$K$3,1,MATCH($P$146,Paramétrage!$K$3:$O$3,0)-1,COUNTA(OFFSET(Paramétrage!$K$3,1,MATCH($P$146,Paramétrage!$K$3:$O$3,0)-1,80,1)),1)</xm:f>
          </x14:formula1>
          <xm:sqref>Q146</xm:sqref>
        </x14:dataValidation>
        <x14:dataValidation type="list" allowBlank="1" showInputMessage="1" showErrorMessage="1" xr:uid="{00000000-0002-0000-0800-0000A1010000}">
          <x14:formula1>
            <xm:f>OFFSET(Paramétrage!$K$3,1,MATCH($P$147,Paramétrage!$K$3:$O$3,0)-1,COUNTA(OFFSET(Paramétrage!$K$3,1,MATCH($P$147,Paramétrage!$K$3:$O$3,0)-1,80,1)),1)</xm:f>
          </x14:formula1>
          <xm:sqref>Q147</xm:sqref>
        </x14:dataValidation>
        <x14:dataValidation type="list" allowBlank="1" showInputMessage="1" showErrorMessage="1" xr:uid="{00000000-0002-0000-0800-0000A2010000}">
          <x14:formula1>
            <xm:f>OFFSET(Paramétrage!$K$3,1,MATCH($P$148,Paramétrage!$K$3:$O$3,0)-1,COUNTA(OFFSET(Paramétrage!$K$3,1,MATCH($P$148,Paramétrage!$K$3:$O$3,0)-1,80,1)),1)</xm:f>
          </x14:formula1>
          <xm:sqref>Q148</xm:sqref>
        </x14:dataValidation>
        <x14:dataValidation type="list" allowBlank="1" showInputMessage="1" showErrorMessage="1" xr:uid="{00000000-0002-0000-0800-0000A3010000}">
          <x14:formula1>
            <xm:f>OFFSET(Paramétrage!$K$3,1,MATCH($P$149,Paramétrage!$K$3:$O$3,0)-1,COUNTA(OFFSET(Paramétrage!$K$3,1,MATCH($P$149,Paramétrage!$K$3:$O$3,0)-1,80,1)),1)</xm:f>
          </x14:formula1>
          <xm:sqref>Q149</xm:sqref>
        </x14:dataValidation>
        <x14:dataValidation type="list" allowBlank="1" showInputMessage="1" showErrorMessage="1" xr:uid="{00000000-0002-0000-0800-0000A4010000}">
          <x14:formula1>
            <xm:f>OFFSET(Paramétrage!$K$3,1,MATCH($P$150,Paramétrage!$K$3:$O$3,0)-1,COUNTA(OFFSET(Paramétrage!$K$3,1,MATCH($P$150,Paramétrage!$K$3:$O$3,0)-1,80,1)),1)</xm:f>
          </x14:formula1>
          <xm:sqref>Q150</xm:sqref>
        </x14:dataValidation>
        <x14:dataValidation type="list" allowBlank="1" showInputMessage="1" showErrorMessage="1" xr:uid="{00000000-0002-0000-0800-0000A5010000}">
          <x14:formula1>
            <xm:f>OFFSET(Paramétrage!$K$3,1,MATCH($P$151,Paramétrage!$K$3:$O$3,0)-1,COUNTA(OFFSET(Paramétrage!$K$3,1,MATCH($P$151,Paramétrage!$K$3:$O$3,0)-1,80,1)),1)</xm:f>
          </x14:formula1>
          <xm:sqref>Q151</xm:sqref>
        </x14:dataValidation>
        <x14:dataValidation type="list" allowBlank="1" showInputMessage="1" showErrorMessage="1" xr:uid="{00000000-0002-0000-0800-0000A6010000}">
          <x14:formula1>
            <xm:f>OFFSET(Paramétrage!$K$3,1,MATCH($P$152,Paramétrage!$K$3:$O$3,0)-1,COUNTA(OFFSET(Paramétrage!$K$3,1,MATCH($P$152,Paramétrage!$K$3:$O$3,0)-1,80,1)),1)</xm:f>
          </x14:formula1>
          <xm:sqref>Q152</xm:sqref>
        </x14:dataValidation>
        <x14:dataValidation type="list" allowBlank="1" showInputMessage="1" showErrorMessage="1" xr:uid="{00000000-0002-0000-0800-0000A7010000}">
          <x14:formula1>
            <xm:f>OFFSET(Paramétrage!$K$3,1,MATCH($P$153,Paramétrage!$K$3:$O$3,0)-1,COUNTA(OFFSET(Paramétrage!$K$3,1,MATCH($P$153,Paramétrage!$K$3:$O$3,0)-1,80,1)),1)</xm:f>
          </x14:formula1>
          <xm:sqref>Q153</xm:sqref>
        </x14:dataValidation>
        <x14:dataValidation type="list" allowBlank="1" showInputMessage="1" showErrorMessage="1" xr:uid="{00000000-0002-0000-0800-0000A8010000}">
          <x14:formula1>
            <xm:f>OFFSET(Paramétrage!$K$3,1,MATCH($P$154,Paramétrage!$K$3:$O$3,0)-1,COUNTA(OFFSET(Paramétrage!$K$3,1,MATCH($P$154,Paramétrage!$K$3:$O$3,0)-1,80,1)),1)</xm:f>
          </x14:formula1>
          <xm:sqref>Q154</xm:sqref>
        </x14:dataValidation>
        <x14:dataValidation type="list" allowBlank="1" showInputMessage="1" showErrorMessage="1" xr:uid="{00000000-0002-0000-0800-0000A9010000}">
          <x14:formula1>
            <xm:f>OFFSET(Paramétrage!$K$3,1,MATCH($P$155,Paramétrage!$K$3:$O$3,0)-1,COUNTA(OFFSET(Paramétrage!$K$3,1,MATCH($P$155,Paramétrage!$K$3:$O$3,0)-1,80,1)),1)</xm:f>
          </x14:formula1>
          <xm:sqref>Q155</xm:sqref>
        </x14:dataValidation>
        <x14:dataValidation type="list" allowBlank="1" showInputMessage="1" showErrorMessage="1" xr:uid="{00000000-0002-0000-0800-0000AA010000}">
          <x14:formula1>
            <xm:f>OFFSET(Paramétrage!$K$3,1,MATCH($P$156,Paramétrage!$K$3:$O$3,0)-1,COUNTA(OFFSET(Paramétrage!$K$3,1,MATCH($P$156,Paramétrage!$K$3:$O$3,0)-1,80,1)),1)</xm:f>
          </x14:formula1>
          <xm:sqref>Q156</xm:sqref>
        </x14:dataValidation>
        <x14:dataValidation type="list" allowBlank="1" showInputMessage="1" showErrorMessage="1" xr:uid="{00000000-0002-0000-0800-0000AB010000}">
          <x14:formula1>
            <xm:f>OFFSET(Paramétrage!$K$3,1,MATCH($P$157,Paramétrage!$K$3:$O$3,0)-1,COUNTA(OFFSET(Paramétrage!$K$3,1,MATCH($P$157,Paramétrage!$K$3:$O$3,0)-1,80,1)),1)</xm:f>
          </x14:formula1>
          <xm:sqref>Q157</xm:sqref>
        </x14:dataValidation>
        <x14:dataValidation type="list" allowBlank="1" showInputMessage="1" showErrorMessage="1" xr:uid="{00000000-0002-0000-0800-0000AC010000}">
          <x14:formula1>
            <xm:f>OFFSET(Paramétrage!$K$3,1,MATCH($P$158,Paramétrage!$K$3:$O$3,0)-1,COUNTA(OFFSET(Paramétrage!$K$3,1,MATCH($P$158,Paramétrage!$K$3:$O$3,0)-1,80,1)),1)</xm:f>
          </x14:formula1>
          <xm:sqref>Q158</xm:sqref>
        </x14:dataValidation>
        <x14:dataValidation type="list" allowBlank="1" showInputMessage="1" showErrorMessage="1" xr:uid="{00000000-0002-0000-0800-0000AD010000}">
          <x14:formula1>
            <xm:f>Paramétrage!$P$4:$P$5</xm:f>
          </x14:formula1>
          <xm:sqref>L18:L158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306"/>
  <sheetViews>
    <sheetView workbookViewId="0"/>
  </sheetViews>
  <sheetFormatPr baseColWidth="10" defaultRowHeight="12.75" x14ac:dyDescent="0.2"/>
  <cols>
    <col min="5" max="5" width="70.7109375" customWidth="1"/>
    <col min="6" max="6" width="17.28515625" customWidth="1"/>
    <col min="7" max="7" width="15.7109375" customWidth="1"/>
    <col min="8" max="8" width="20.5703125" customWidth="1"/>
    <col min="9" max="9" width="76.85546875" bestFit="1" customWidth="1"/>
    <col min="10" max="10" width="85.5703125" bestFit="1" customWidth="1"/>
    <col min="11" max="11" width="74.7109375" customWidth="1"/>
    <col min="14" max="14" width="16.140625" customWidth="1"/>
    <col min="15" max="15" width="29.85546875" customWidth="1"/>
    <col min="16" max="16" width="19" customWidth="1"/>
  </cols>
  <sheetData>
    <row r="1" spans="1:16" x14ac:dyDescent="0.2">
      <c r="A1" t="s">
        <v>962</v>
      </c>
      <c r="B1" t="s">
        <v>996</v>
      </c>
      <c r="C1" t="s">
        <v>1032</v>
      </c>
    </row>
    <row r="2" spans="1:16" x14ac:dyDescent="0.2">
      <c r="A2" t="s">
        <v>388</v>
      </c>
      <c r="B2" t="s">
        <v>997</v>
      </c>
      <c r="C2" t="s">
        <v>1033</v>
      </c>
    </row>
    <row r="3" spans="1:16" x14ac:dyDescent="0.2">
      <c r="A3" t="s">
        <v>389</v>
      </c>
      <c r="B3" t="s">
        <v>998</v>
      </c>
      <c r="C3" t="s">
        <v>1034</v>
      </c>
      <c r="E3" s="62" t="s">
        <v>597</v>
      </c>
      <c r="F3" s="62" t="s">
        <v>539</v>
      </c>
      <c r="G3" s="62" t="s">
        <v>594</v>
      </c>
      <c r="H3" s="62" t="s">
        <v>669</v>
      </c>
      <c r="I3" s="62" t="s">
        <v>670</v>
      </c>
      <c r="J3" t="s">
        <v>684</v>
      </c>
      <c r="K3" t="s">
        <v>722</v>
      </c>
      <c r="L3" t="s">
        <v>788</v>
      </c>
      <c r="M3" t="s">
        <v>888</v>
      </c>
      <c r="N3" t="s">
        <v>889</v>
      </c>
      <c r="O3" t="s">
        <v>922</v>
      </c>
      <c r="P3" t="s">
        <v>385</v>
      </c>
    </row>
    <row r="4" spans="1:16" x14ac:dyDescent="0.2">
      <c r="A4" t="s">
        <v>390</v>
      </c>
      <c r="B4" t="s">
        <v>999</v>
      </c>
      <c r="C4" t="s">
        <v>1035</v>
      </c>
      <c r="E4" s="64" t="s">
        <v>598</v>
      </c>
      <c r="F4" s="58" t="s">
        <v>717</v>
      </c>
      <c r="G4" s="64" t="s">
        <v>595</v>
      </c>
      <c r="H4" s="64" t="s">
        <v>633</v>
      </c>
      <c r="I4" s="58" t="s">
        <v>709</v>
      </c>
      <c r="J4" s="60" t="s">
        <v>685</v>
      </c>
      <c r="K4" s="60" t="s">
        <v>723</v>
      </c>
      <c r="L4" s="58" t="s">
        <v>789</v>
      </c>
      <c r="M4" s="58" t="s">
        <v>851</v>
      </c>
      <c r="N4" s="58" t="s">
        <v>890</v>
      </c>
      <c r="O4" s="58" t="s">
        <v>923</v>
      </c>
      <c r="P4" t="s">
        <v>386</v>
      </c>
    </row>
    <row r="5" spans="1:16" x14ac:dyDescent="0.2">
      <c r="A5" t="s">
        <v>391</v>
      </c>
      <c r="B5" t="s">
        <v>1000</v>
      </c>
      <c r="C5" t="s">
        <v>1036</v>
      </c>
      <c r="E5" s="66" t="s">
        <v>599</v>
      </c>
      <c r="F5" s="59" t="s">
        <v>718</v>
      </c>
      <c r="G5" s="66" t="s">
        <v>540</v>
      </c>
      <c r="H5" s="66" t="s">
        <v>599</v>
      </c>
      <c r="I5" s="59" t="s">
        <v>671</v>
      </c>
      <c r="J5" s="61" t="s">
        <v>686</v>
      </c>
      <c r="K5" s="61" t="s">
        <v>724</v>
      </c>
      <c r="L5" s="59" t="s">
        <v>790</v>
      </c>
      <c r="M5" s="59" t="s">
        <v>852</v>
      </c>
      <c r="N5" s="59" t="s">
        <v>891</v>
      </c>
      <c r="O5" s="59" t="s">
        <v>924</v>
      </c>
      <c r="P5" t="s">
        <v>387</v>
      </c>
    </row>
    <row r="6" spans="1:16" x14ac:dyDescent="0.2">
      <c r="A6" t="s">
        <v>392</v>
      </c>
      <c r="B6" t="s">
        <v>1001</v>
      </c>
      <c r="C6" t="s">
        <v>1037</v>
      </c>
      <c r="E6" s="64" t="s">
        <v>600</v>
      </c>
      <c r="F6" s="58" t="s">
        <v>600</v>
      </c>
      <c r="G6" s="64" t="s">
        <v>541</v>
      </c>
      <c r="H6" s="64" t="s">
        <v>634</v>
      </c>
      <c r="I6" s="58" t="s">
        <v>600</v>
      </c>
      <c r="J6" s="60" t="s">
        <v>509</v>
      </c>
      <c r="K6" s="60" t="s">
        <v>725</v>
      </c>
      <c r="L6" s="58" t="s">
        <v>791</v>
      </c>
      <c r="M6" s="58" t="s">
        <v>853</v>
      </c>
      <c r="N6" s="58" t="s">
        <v>791</v>
      </c>
      <c r="O6" s="58" t="s">
        <v>925</v>
      </c>
    </row>
    <row r="7" spans="1:16" x14ac:dyDescent="0.2">
      <c r="A7" t="s">
        <v>393</v>
      </c>
      <c r="B7" t="s">
        <v>1002</v>
      </c>
      <c r="C7" t="s">
        <v>1038</v>
      </c>
      <c r="E7" s="66" t="s">
        <v>601</v>
      </c>
      <c r="F7" s="59" t="s">
        <v>601</v>
      </c>
      <c r="G7" s="66" t="s">
        <v>542</v>
      </c>
      <c r="H7" s="66" t="s">
        <v>635</v>
      </c>
      <c r="I7" s="59" t="s">
        <v>601</v>
      </c>
      <c r="J7" s="61" t="s">
        <v>510</v>
      </c>
      <c r="K7" s="61" t="s">
        <v>726</v>
      </c>
      <c r="L7" s="59" t="s">
        <v>792</v>
      </c>
      <c r="M7" s="59" t="s">
        <v>791</v>
      </c>
      <c r="N7" s="59" t="s">
        <v>792</v>
      </c>
      <c r="O7" s="59" t="s">
        <v>926</v>
      </c>
    </row>
    <row r="8" spans="1:16" x14ac:dyDescent="0.2">
      <c r="A8" t="s">
        <v>394</v>
      </c>
      <c r="B8" t="s">
        <v>1003</v>
      </c>
      <c r="C8" t="s">
        <v>1039</v>
      </c>
      <c r="E8" s="64" t="s">
        <v>602</v>
      </c>
      <c r="F8" s="58" t="s">
        <v>508</v>
      </c>
      <c r="G8" s="64" t="s">
        <v>543</v>
      </c>
      <c r="H8" s="64" t="s">
        <v>602</v>
      </c>
      <c r="I8" s="58" t="s">
        <v>672</v>
      </c>
      <c r="J8" s="60" t="s">
        <v>687</v>
      </c>
      <c r="K8" s="60" t="s">
        <v>727</v>
      </c>
      <c r="L8" s="58" t="s">
        <v>793</v>
      </c>
      <c r="M8" s="58" t="s">
        <v>792</v>
      </c>
      <c r="N8" s="58" t="s">
        <v>892</v>
      </c>
      <c r="O8" s="58" t="s">
        <v>927</v>
      </c>
    </row>
    <row r="9" spans="1:16" x14ac:dyDescent="0.2">
      <c r="A9" t="s">
        <v>395</v>
      </c>
      <c r="B9" t="s">
        <v>1004</v>
      </c>
      <c r="C9" t="s">
        <v>1040</v>
      </c>
      <c r="E9" s="66" t="s">
        <v>509</v>
      </c>
      <c r="F9" s="59" t="s">
        <v>509</v>
      </c>
      <c r="G9" s="66" t="s">
        <v>544</v>
      </c>
      <c r="H9" s="66" t="s">
        <v>636</v>
      </c>
      <c r="I9" s="59" t="s">
        <v>509</v>
      </c>
      <c r="J9" s="61" t="s">
        <v>688</v>
      </c>
      <c r="K9" s="61" t="s">
        <v>728</v>
      </c>
      <c r="L9" s="59" t="s">
        <v>794</v>
      </c>
      <c r="M9" s="59" t="s">
        <v>854</v>
      </c>
      <c r="N9" s="59" t="s">
        <v>800</v>
      </c>
      <c r="O9" s="59" t="s">
        <v>928</v>
      </c>
    </row>
    <row r="10" spans="1:16" x14ac:dyDescent="0.2">
      <c r="A10" t="s">
        <v>396</v>
      </c>
      <c r="B10" t="s">
        <v>1005</v>
      </c>
      <c r="C10" t="s">
        <v>1041</v>
      </c>
      <c r="E10" s="64" t="s">
        <v>510</v>
      </c>
      <c r="F10" s="58" t="s">
        <v>510</v>
      </c>
      <c r="G10" s="64" t="s">
        <v>545</v>
      </c>
      <c r="H10" s="64" t="s">
        <v>637</v>
      </c>
      <c r="I10" s="58" t="s">
        <v>510</v>
      </c>
      <c r="J10" s="60" t="s">
        <v>689</v>
      </c>
      <c r="K10" s="60" t="s">
        <v>729</v>
      </c>
      <c r="L10" s="58" t="s">
        <v>795</v>
      </c>
      <c r="M10" s="58" t="s">
        <v>855</v>
      </c>
      <c r="N10" s="58" t="s">
        <v>814</v>
      </c>
      <c r="O10" s="58" t="s">
        <v>929</v>
      </c>
    </row>
    <row r="11" spans="1:16" x14ac:dyDescent="0.2">
      <c r="A11" t="s">
        <v>397</v>
      </c>
      <c r="B11" t="s">
        <v>1006</v>
      </c>
      <c r="C11" t="s">
        <v>1042</v>
      </c>
      <c r="E11" s="66" t="s">
        <v>603</v>
      </c>
      <c r="F11" s="59" t="s">
        <v>511</v>
      </c>
      <c r="G11" s="66" t="s">
        <v>546</v>
      </c>
      <c r="H11" s="66" t="s">
        <v>603</v>
      </c>
      <c r="I11" s="59" t="s">
        <v>673</v>
      </c>
      <c r="J11" s="61" t="s">
        <v>690</v>
      </c>
      <c r="K11" s="61" t="s">
        <v>730</v>
      </c>
      <c r="L11" s="59" t="s">
        <v>796</v>
      </c>
      <c r="M11" s="59" t="s">
        <v>856</v>
      </c>
      <c r="N11" s="59" t="s">
        <v>893</v>
      </c>
      <c r="O11" s="59" t="s">
        <v>855</v>
      </c>
    </row>
    <row r="12" spans="1:16" x14ac:dyDescent="0.2">
      <c r="A12" t="s">
        <v>398</v>
      </c>
      <c r="B12" t="s">
        <v>1007</v>
      </c>
      <c r="C12" t="s">
        <v>1043</v>
      </c>
      <c r="E12" s="64" t="s">
        <v>604</v>
      </c>
      <c r="F12" s="58" t="s">
        <v>512</v>
      </c>
      <c r="G12" s="64" t="s">
        <v>547</v>
      </c>
      <c r="H12" s="64" t="s">
        <v>604</v>
      </c>
      <c r="I12" s="58" t="s">
        <v>512</v>
      </c>
      <c r="J12" s="60" t="s">
        <v>691</v>
      </c>
      <c r="K12" s="60" t="s">
        <v>731</v>
      </c>
      <c r="L12" s="58" t="s">
        <v>797</v>
      </c>
      <c r="M12" s="58" t="s">
        <v>857</v>
      </c>
      <c r="N12" s="58" t="s">
        <v>801</v>
      </c>
      <c r="O12" s="58" t="s">
        <v>856</v>
      </c>
    </row>
    <row r="13" spans="1:16" x14ac:dyDescent="0.2">
      <c r="A13" t="s">
        <v>399</v>
      </c>
      <c r="B13" t="s">
        <v>1008</v>
      </c>
      <c r="C13" t="s">
        <v>1044</v>
      </c>
      <c r="E13" s="66" t="s">
        <v>515</v>
      </c>
      <c r="F13" s="59" t="s">
        <v>513</v>
      </c>
      <c r="G13" s="66" t="s">
        <v>548</v>
      </c>
      <c r="H13" s="66" t="s">
        <v>638</v>
      </c>
      <c r="I13" s="59" t="s">
        <v>513</v>
      </c>
      <c r="J13" s="61" t="s">
        <v>692</v>
      </c>
      <c r="K13" s="61" t="s">
        <v>732</v>
      </c>
      <c r="L13" s="59" t="s">
        <v>798</v>
      </c>
      <c r="M13" s="59" t="s">
        <v>858</v>
      </c>
      <c r="N13" s="59" t="s">
        <v>858</v>
      </c>
      <c r="O13" s="59" t="s">
        <v>930</v>
      </c>
    </row>
    <row r="14" spans="1:16" x14ac:dyDescent="0.2">
      <c r="A14" t="s">
        <v>400</v>
      </c>
      <c r="B14" t="s">
        <v>1009</v>
      </c>
      <c r="C14" t="s">
        <v>1045</v>
      </c>
      <c r="E14" s="64" t="s">
        <v>605</v>
      </c>
      <c r="F14" s="58" t="s">
        <v>514</v>
      </c>
      <c r="G14" s="64" t="s">
        <v>549</v>
      </c>
      <c r="H14" s="64" t="s">
        <v>605</v>
      </c>
      <c r="I14" s="58" t="s">
        <v>674</v>
      </c>
      <c r="J14" s="60" t="s">
        <v>693</v>
      </c>
      <c r="K14" s="60" t="s">
        <v>733</v>
      </c>
      <c r="L14" s="58" t="s">
        <v>799</v>
      </c>
      <c r="M14" s="58" t="s">
        <v>859</v>
      </c>
      <c r="N14" s="58" t="s">
        <v>894</v>
      </c>
      <c r="O14" s="58" t="s">
        <v>858</v>
      </c>
    </row>
    <row r="15" spans="1:16" x14ac:dyDescent="0.2">
      <c r="A15" t="s">
        <v>401</v>
      </c>
      <c r="B15" t="s">
        <v>1010</v>
      </c>
      <c r="C15" t="s">
        <v>1046</v>
      </c>
      <c r="E15" s="66" t="s">
        <v>512</v>
      </c>
      <c r="F15" s="59" t="s">
        <v>515</v>
      </c>
      <c r="G15" s="66" t="s">
        <v>550</v>
      </c>
      <c r="H15" s="66" t="s">
        <v>639</v>
      </c>
      <c r="I15" s="59" t="s">
        <v>515</v>
      </c>
      <c r="J15" s="61" t="s">
        <v>694</v>
      </c>
      <c r="K15" s="61" t="s">
        <v>728</v>
      </c>
      <c r="L15" s="59" t="s">
        <v>800</v>
      </c>
      <c r="M15" s="59" t="s">
        <v>860</v>
      </c>
      <c r="N15" s="59" t="s">
        <v>895</v>
      </c>
      <c r="O15" s="59" t="s">
        <v>894</v>
      </c>
    </row>
    <row r="16" spans="1:16" x14ac:dyDescent="0.2">
      <c r="A16" t="s">
        <v>402</v>
      </c>
      <c r="B16" t="s">
        <v>408</v>
      </c>
      <c r="C16" t="s">
        <v>1047</v>
      </c>
      <c r="E16" s="64" t="s">
        <v>516</v>
      </c>
      <c r="F16" s="58" t="s">
        <v>516</v>
      </c>
      <c r="G16" s="64" t="s">
        <v>551</v>
      </c>
      <c r="H16" s="64" t="s">
        <v>640</v>
      </c>
      <c r="I16" s="58" t="s">
        <v>516</v>
      </c>
      <c r="J16" s="60" t="s">
        <v>611</v>
      </c>
      <c r="K16" s="60" t="s">
        <v>729</v>
      </c>
      <c r="L16" s="58" t="s">
        <v>801</v>
      </c>
      <c r="M16" s="58" t="s">
        <v>861</v>
      </c>
      <c r="N16" s="58" t="s">
        <v>896</v>
      </c>
      <c r="O16" s="58" t="s">
        <v>931</v>
      </c>
    </row>
    <row r="17" spans="1:15" x14ac:dyDescent="0.2">
      <c r="A17" t="s">
        <v>403</v>
      </c>
      <c r="B17" t="s">
        <v>409</v>
      </c>
      <c r="C17" t="s">
        <v>1048</v>
      </c>
      <c r="E17" s="66" t="s">
        <v>513</v>
      </c>
      <c r="F17" s="59" t="s">
        <v>517</v>
      </c>
      <c r="G17" s="66" t="s">
        <v>552</v>
      </c>
      <c r="H17" s="66" t="s">
        <v>641</v>
      </c>
      <c r="I17" s="59" t="s">
        <v>710</v>
      </c>
      <c r="J17" s="61" t="s">
        <v>607</v>
      </c>
      <c r="K17" s="61" t="s">
        <v>734</v>
      </c>
      <c r="L17" s="59" t="s">
        <v>802</v>
      </c>
      <c r="M17" s="59" t="s">
        <v>808</v>
      </c>
      <c r="N17" s="59" t="s">
        <v>897</v>
      </c>
      <c r="O17" s="59" t="s">
        <v>932</v>
      </c>
    </row>
    <row r="18" spans="1:15" x14ac:dyDescent="0.2">
      <c r="A18" t="s">
        <v>404</v>
      </c>
      <c r="B18" t="s">
        <v>410</v>
      </c>
      <c r="C18" t="s">
        <v>1049</v>
      </c>
      <c r="E18" s="64" t="s">
        <v>606</v>
      </c>
      <c r="F18" s="58" t="s">
        <v>518</v>
      </c>
      <c r="G18" s="64" t="s">
        <v>553</v>
      </c>
      <c r="H18" s="64" t="s">
        <v>606</v>
      </c>
      <c r="I18" s="58" t="s">
        <v>675</v>
      </c>
      <c r="J18" s="60" t="s">
        <v>695</v>
      </c>
      <c r="K18" s="60" t="s">
        <v>731</v>
      </c>
      <c r="L18" s="58" t="s">
        <v>794</v>
      </c>
      <c r="M18" s="58" t="s">
        <v>862</v>
      </c>
      <c r="N18" s="58" t="s">
        <v>898</v>
      </c>
      <c r="O18" s="58" t="s">
        <v>933</v>
      </c>
    </row>
    <row r="19" spans="1:15" x14ac:dyDescent="0.2">
      <c r="A19" t="s">
        <v>405</v>
      </c>
      <c r="B19" t="s">
        <v>403</v>
      </c>
      <c r="C19" t="s">
        <v>1050</v>
      </c>
      <c r="E19" s="66" t="s">
        <v>607</v>
      </c>
      <c r="F19" s="59" t="s">
        <v>519</v>
      </c>
      <c r="G19" s="66" t="s">
        <v>554</v>
      </c>
      <c r="H19" s="66" t="s">
        <v>642</v>
      </c>
      <c r="I19" s="59" t="s">
        <v>676</v>
      </c>
      <c r="J19" s="61" t="s">
        <v>522</v>
      </c>
      <c r="K19" s="61" t="s">
        <v>732</v>
      </c>
      <c r="L19" s="59" t="s">
        <v>795</v>
      </c>
      <c r="M19" s="59" t="s">
        <v>863</v>
      </c>
      <c r="N19" s="59" t="s">
        <v>899</v>
      </c>
      <c r="O19" s="59" t="s">
        <v>934</v>
      </c>
    </row>
    <row r="20" spans="1:15" x14ac:dyDescent="0.2">
      <c r="A20" t="s">
        <v>406</v>
      </c>
      <c r="B20" t="s">
        <v>1011</v>
      </c>
      <c r="C20" t="s">
        <v>1051</v>
      </c>
      <c r="E20" s="64" t="s">
        <v>608</v>
      </c>
      <c r="F20" s="58" t="s">
        <v>520</v>
      </c>
      <c r="G20" s="64" t="s">
        <v>555</v>
      </c>
      <c r="H20" s="64" t="s">
        <v>643</v>
      </c>
      <c r="I20" s="58" t="s">
        <v>711</v>
      </c>
      <c r="J20" s="60" t="s">
        <v>696</v>
      </c>
      <c r="K20" s="60" t="s">
        <v>735</v>
      </c>
      <c r="L20" s="58" t="s">
        <v>803</v>
      </c>
      <c r="M20" s="58" t="s">
        <v>864</v>
      </c>
      <c r="N20" s="58" t="s">
        <v>900</v>
      </c>
      <c r="O20" s="58" t="s">
        <v>807</v>
      </c>
    </row>
    <row r="21" spans="1:15" x14ac:dyDescent="0.2">
      <c r="A21" t="s">
        <v>407</v>
      </c>
      <c r="B21" t="s">
        <v>1012</v>
      </c>
      <c r="C21" t="s">
        <v>1052</v>
      </c>
      <c r="E21" s="66" t="s">
        <v>609</v>
      </c>
      <c r="F21" s="59" t="s">
        <v>719</v>
      </c>
      <c r="G21" s="66" t="s">
        <v>556</v>
      </c>
      <c r="H21" s="66" t="s">
        <v>644</v>
      </c>
      <c r="I21" s="59" t="s">
        <v>522</v>
      </c>
      <c r="J21" s="61" t="s">
        <v>614</v>
      </c>
      <c r="K21" s="61" t="s">
        <v>736</v>
      </c>
      <c r="L21" s="59" t="s">
        <v>804</v>
      </c>
      <c r="M21" s="59" t="s">
        <v>865</v>
      </c>
      <c r="N21" s="59" t="s">
        <v>901</v>
      </c>
      <c r="O21" s="59" t="s">
        <v>808</v>
      </c>
    </row>
    <row r="22" spans="1:15" x14ac:dyDescent="0.2">
      <c r="A22" t="s">
        <v>408</v>
      </c>
      <c r="B22" t="s">
        <v>1013</v>
      </c>
      <c r="C22" t="s">
        <v>1053</v>
      </c>
      <c r="E22" s="64" t="s">
        <v>610</v>
      </c>
      <c r="F22" s="58" t="s">
        <v>522</v>
      </c>
      <c r="G22" s="64" t="s">
        <v>557</v>
      </c>
      <c r="H22" s="64" t="s">
        <v>645</v>
      </c>
      <c r="I22" s="58" t="s">
        <v>712</v>
      </c>
      <c r="J22" s="60" t="s">
        <v>615</v>
      </c>
      <c r="K22" s="60" t="s">
        <v>737</v>
      </c>
      <c r="L22" s="58" t="s">
        <v>805</v>
      </c>
      <c r="M22" s="58" t="s">
        <v>866</v>
      </c>
      <c r="N22" s="58" t="s">
        <v>868</v>
      </c>
      <c r="O22" s="58" t="s">
        <v>935</v>
      </c>
    </row>
    <row r="23" spans="1:15" x14ac:dyDescent="0.2">
      <c r="A23" t="s">
        <v>409</v>
      </c>
      <c r="B23" t="s">
        <v>1014</v>
      </c>
      <c r="C23" t="s">
        <v>1049</v>
      </c>
      <c r="E23" s="66" t="s">
        <v>611</v>
      </c>
      <c r="F23" s="59" t="s">
        <v>614</v>
      </c>
      <c r="G23" s="66" t="s">
        <v>558</v>
      </c>
      <c r="H23" s="66" t="s">
        <v>646</v>
      </c>
      <c r="I23" s="59" t="s">
        <v>614</v>
      </c>
      <c r="J23" s="61" t="s">
        <v>616</v>
      </c>
      <c r="K23" s="61" t="s">
        <v>738</v>
      </c>
      <c r="L23" s="59" t="s">
        <v>806</v>
      </c>
      <c r="M23" s="59" t="s">
        <v>867</v>
      </c>
      <c r="N23" s="59" t="s">
        <v>902</v>
      </c>
      <c r="O23" s="59" t="s">
        <v>859</v>
      </c>
    </row>
    <row r="24" spans="1:15" x14ac:dyDescent="0.2">
      <c r="A24" t="s">
        <v>410</v>
      </c>
      <c r="B24" t="s">
        <v>406</v>
      </c>
      <c r="C24" t="s">
        <v>1054</v>
      </c>
      <c r="E24" s="64" t="s">
        <v>612</v>
      </c>
      <c r="F24" s="58" t="s">
        <v>615</v>
      </c>
      <c r="G24" s="64" t="s">
        <v>559</v>
      </c>
      <c r="H24" s="64" t="s">
        <v>647</v>
      </c>
      <c r="I24" s="58" t="s">
        <v>615</v>
      </c>
      <c r="J24" s="60" t="s">
        <v>697</v>
      </c>
      <c r="K24" s="60" t="s">
        <v>739</v>
      </c>
      <c r="L24" s="58" t="s">
        <v>807</v>
      </c>
      <c r="M24" s="58" t="s">
        <v>868</v>
      </c>
      <c r="N24" s="58" t="s">
        <v>903</v>
      </c>
      <c r="O24" s="58" t="s">
        <v>936</v>
      </c>
    </row>
    <row r="25" spans="1:15" x14ac:dyDescent="0.2">
      <c r="A25" t="s">
        <v>411</v>
      </c>
      <c r="B25" t="s">
        <v>1015</v>
      </c>
      <c r="C25" t="s">
        <v>1055</v>
      </c>
      <c r="E25" s="66" t="s">
        <v>522</v>
      </c>
      <c r="F25" s="59" t="s">
        <v>713</v>
      </c>
      <c r="G25" s="66" t="s">
        <v>560</v>
      </c>
      <c r="H25" s="66" t="s">
        <v>648</v>
      </c>
      <c r="I25" s="59" t="s">
        <v>713</v>
      </c>
      <c r="J25" s="61" t="s">
        <v>698</v>
      </c>
      <c r="K25" s="61" t="s">
        <v>740</v>
      </c>
      <c r="L25" s="59" t="s">
        <v>808</v>
      </c>
      <c r="M25" s="59" t="s">
        <v>869</v>
      </c>
      <c r="N25" s="59" t="s">
        <v>904</v>
      </c>
      <c r="O25" s="59" t="s">
        <v>937</v>
      </c>
    </row>
    <row r="26" spans="1:15" x14ac:dyDescent="0.2">
      <c r="A26" t="s">
        <v>412</v>
      </c>
      <c r="B26" t="s">
        <v>1016</v>
      </c>
      <c r="C26" t="s">
        <v>1056</v>
      </c>
      <c r="E26" s="64" t="s">
        <v>613</v>
      </c>
      <c r="F26" s="58" t="s">
        <v>720</v>
      </c>
      <c r="G26" s="64" t="s">
        <v>561</v>
      </c>
      <c r="H26" s="64" t="s">
        <v>649</v>
      </c>
      <c r="I26" s="58" t="s">
        <v>714</v>
      </c>
      <c r="J26" s="60" t="s">
        <v>699</v>
      </c>
      <c r="K26" s="60" t="s">
        <v>741</v>
      </c>
      <c r="L26" s="58" t="s">
        <v>809</v>
      </c>
      <c r="M26" s="58" t="s">
        <v>870</v>
      </c>
      <c r="N26" s="58" t="s">
        <v>905</v>
      </c>
      <c r="O26" s="58" t="s">
        <v>810</v>
      </c>
    </row>
    <row r="27" spans="1:15" x14ac:dyDescent="0.2">
      <c r="A27" t="s">
        <v>413</v>
      </c>
      <c r="B27" t="s">
        <v>1017</v>
      </c>
      <c r="C27" t="s">
        <v>1057</v>
      </c>
      <c r="E27" s="66" t="s">
        <v>614</v>
      </c>
      <c r="F27" s="59" t="s">
        <v>523</v>
      </c>
      <c r="G27" s="66" t="s">
        <v>562</v>
      </c>
      <c r="H27" s="66" t="s">
        <v>650</v>
      </c>
      <c r="I27" s="59" t="s">
        <v>715</v>
      </c>
      <c r="J27" s="61" t="s">
        <v>527</v>
      </c>
      <c r="K27" s="61" t="s">
        <v>742</v>
      </c>
      <c r="L27" s="59" t="s">
        <v>807</v>
      </c>
      <c r="M27" s="59" t="s">
        <v>871</v>
      </c>
      <c r="N27" s="59" t="s">
        <v>906</v>
      </c>
      <c r="O27" s="59" t="s">
        <v>811</v>
      </c>
    </row>
    <row r="28" spans="1:15" x14ac:dyDescent="0.2">
      <c r="A28" t="s">
        <v>414</v>
      </c>
      <c r="B28" t="s">
        <v>1018</v>
      </c>
      <c r="C28" t="s">
        <v>1058</v>
      </c>
      <c r="E28" s="64" t="s">
        <v>615</v>
      </c>
      <c r="F28" s="58" t="s">
        <v>524</v>
      </c>
      <c r="G28" s="64" t="s">
        <v>563</v>
      </c>
      <c r="H28" s="64" t="s">
        <v>651</v>
      </c>
      <c r="I28" s="58" t="s">
        <v>677</v>
      </c>
      <c r="J28" s="60" t="s">
        <v>528</v>
      </c>
      <c r="K28" s="60" t="s">
        <v>743</v>
      </c>
      <c r="L28" s="58" t="s">
        <v>808</v>
      </c>
      <c r="M28" s="58" t="s">
        <v>872</v>
      </c>
      <c r="N28" s="58" t="s">
        <v>828</v>
      </c>
      <c r="O28" s="58" t="s">
        <v>859</v>
      </c>
    </row>
    <row r="29" spans="1:15" x14ac:dyDescent="0.2">
      <c r="A29" t="s">
        <v>415</v>
      </c>
      <c r="B29" t="s">
        <v>1019</v>
      </c>
      <c r="C29" t="s">
        <v>1053</v>
      </c>
      <c r="E29" s="66" t="s">
        <v>616</v>
      </c>
      <c r="F29" s="59" t="s">
        <v>525</v>
      </c>
      <c r="G29" s="66" t="s">
        <v>564</v>
      </c>
      <c r="H29" s="66" t="s">
        <v>652</v>
      </c>
      <c r="I29" s="59" t="s">
        <v>524</v>
      </c>
      <c r="J29" s="61" t="s">
        <v>700</v>
      </c>
      <c r="K29" s="61" t="s">
        <v>744</v>
      </c>
      <c r="L29" s="59" t="s">
        <v>810</v>
      </c>
      <c r="M29" s="59" t="s">
        <v>873</v>
      </c>
      <c r="N29" s="59" t="s">
        <v>829</v>
      </c>
      <c r="O29" s="59" t="s">
        <v>936</v>
      </c>
    </row>
    <row r="30" spans="1:15" x14ac:dyDescent="0.2">
      <c r="A30" t="s">
        <v>416</v>
      </c>
      <c r="B30" t="s">
        <v>1020</v>
      </c>
      <c r="C30" t="s">
        <v>1049</v>
      </c>
      <c r="E30" s="64" t="s">
        <v>617</v>
      </c>
      <c r="F30" s="58" t="s">
        <v>526</v>
      </c>
      <c r="G30" s="64" t="s">
        <v>565</v>
      </c>
      <c r="H30" s="64" t="s">
        <v>619</v>
      </c>
      <c r="I30" s="58" t="s">
        <v>525</v>
      </c>
      <c r="J30" s="60" t="s">
        <v>701</v>
      </c>
      <c r="K30" s="60" t="s">
        <v>745</v>
      </c>
      <c r="L30" s="58" t="s">
        <v>811</v>
      </c>
      <c r="M30" s="58" t="s">
        <v>828</v>
      </c>
      <c r="N30" s="58" t="s">
        <v>907</v>
      </c>
      <c r="O30" s="58" t="s">
        <v>807</v>
      </c>
    </row>
    <row r="31" spans="1:15" x14ac:dyDescent="0.2">
      <c r="A31" t="s">
        <v>417</v>
      </c>
      <c r="B31" t="s">
        <v>1021</v>
      </c>
      <c r="C31" t="s">
        <v>1059</v>
      </c>
      <c r="E31" s="66" t="s">
        <v>618</v>
      </c>
      <c r="F31" s="59" t="s">
        <v>527</v>
      </c>
      <c r="G31" s="66" t="s">
        <v>596</v>
      </c>
      <c r="H31" s="66" t="s">
        <v>653</v>
      </c>
      <c r="I31" s="59" t="s">
        <v>678</v>
      </c>
      <c r="J31" s="61" t="s">
        <v>702</v>
      </c>
      <c r="K31" s="61" t="s">
        <v>736</v>
      </c>
      <c r="L31" s="59" t="s">
        <v>812</v>
      </c>
      <c r="M31" s="59" t="s">
        <v>829</v>
      </c>
      <c r="N31" s="59" t="s">
        <v>908</v>
      </c>
      <c r="O31" s="59" t="s">
        <v>808</v>
      </c>
    </row>
    <row r="32" spans="1:15" x14ac:dyDescent="0.2">
      <c r="A32" t="s">
        <v>418</v>
      </c>
      <c r="B32" t="s">
        <v>1022</v>
      </c>
      <c r="C32" t="s">
        <v>1055</v>
      </c>
      <c r="E32" s="64" t="s">
        <v>619</v>
      </c>
      <c r="F32" s="58" t="s">
        <v>528</v>
      </c>
      <c r="G32" s="64" t="s">
        <v>566</v>
      </c>
      <c r="H32" s="64" t="s">
        <v>654</v>
      </c>
      <c r="I32" s="58" t="s">
        <v>527</v>
      </c>
      <c r="J32" s="60" t="s">
        <v>703</v>
      </c>
      <c r="K32" s="60" t="s">
        <v>737</v>
      </c>
      <c r="L32" s="58" t="s">
        <v>813</v>
      </c>
      <c r="M32" s="58" t="s">
        <v>874</v>
      </c>
      <c r="N32" s="58" t="s">
        <v>909</v>
      </c>
      <c r="O32" s="58" t="s">
        <v>938</v>
      </c>
    </row>
    <row r="33" spans="1:15" x14ac:dyDescent="0.2">
      <c r="A33" t="s">
        <v>419</v>
      </c>
      <c r="B33" t="s">
        <v>1023</v>
      </c>
      <c r="C33" t="s">
        <v>1060</v>
      </c>
      <c r="E33" s="66" t="s">
        <v>524</v>
      </c>
      <c r="F33" s="59" t="s">
        <v>529</v>
      </c>
      <c r="G33" s="66" t="s">
        <v>521</v>
      </c>
      <c r="H33" s="66" t="s">
        <v>620</v>
      </c>
      <c r="I33" s="59" t="s">
        <v>528</v>
      </c>
      <c r="J33" s="61" t="s">
        <v>704</v>
      </c>
      <c r="K33" s="61" t="s">
        <v>746</v>
      </c>
      <c r="L33" s="59" t="s">
        <v>814</v>
      </c>
      <c r="M33" s="59" t="s">
        <v>875</v>
      </c>
      <c r="N33" s="59" t="s">
        <v>910</v>
      </c>
      <c r="O33" s="59" t="s">
        <v>820</v>
      </c>
    </row>
    <row r="34" spans="1:15" x14ac:dyDescent="0.2">
      <c r="A34" t="s">
        <v>420</v>
      </c>
      <c r="B34" t="s">
        <v>1024</v>
      </c>
      <c r="C34" t="s">
        <v>1061</v>
      </c>
      <c r="E34" s="64" t="s">
        <v>525</v>
      </c>
      <c r="F34" s="58" t="s">
        <v>530</v>
      </c>
      <c r="G34" s="64" t="s">
        <v>567</v>
      </c>
      <c r="H34" s="64" t="s">
        <v>655</v>
      </c>
      <c r="I34" s="58" t="s">
        <v>679</v>
      </c>
      <c r="J34" s="60" t="s">
        <v>705</v>
      </c>
      <c r="K34" s="60" t="s">
        <v>742</v>
      </c>
      <c r="L34" s="58" t="s">
        <v>815</v>
      </c>
      <c r="M34" s="58" t="s">
        <v>876</v>
      </c>
      <c r="N34" s="58" t="s">
        <v>911</v>
      </c>
      <c r="O34" s="58" t="s">
        <v>821</v>
      </c>
    </row>
    <row r="35" spans="1:15" x14ac:dyDescent="0.2">
      <c r="A35" t="s">
        <v>421</v>
      </c>
      <c r="B35" t="s">
        <v>1025</v>
      </c>
      <c r="C35" t="s">
        <v>1062</v>
      </c>
      <c r="E35" s="66" t="s">
        <v>620</v>
      </c>
      <c r="F35" s="59" t="s">
        <v>531</v>
      </c>
      <c r="G35" s="66" t="s">
        <v>568</v>
      </c>
      <c r="H35" s="66" t="s">
        <v>656</v>
      </c>
      <c r="I35" s="59" t="s">
        <v>530</v>
      </c>
      <c r="J35" s="61" t="s">
        <v>706</v>
      </c>
      <c r="K35" s="61" t="s">
        <v>743</v>
      </c>
      <c r="L35" s="59" t="s">
        <v>804</v>
      </c>
      <c r="M35" s="59" t="s">
        <v>877</v>
      </c>
      <c r="N35" s="59" t="s">
        <v>912</v>
      </c>
      <c r="O35" s="59" t="s">
        <v>751</v>
      </c>
    </row>
    <row r="36" spans="1:15" x14ac:dyDescent="0.2">
      <c r="A36" t="s">
        <v>422</v>
      </c>
      <c r="B36" t="s">
        <v>1026</v>
      </c>
      <c r="C36" t="s">
        <v>1053</v>
      </c>
      <c r="E36" s="64" t="s">
        <v>527</v>
      </c>
      <c r="F36" s="58" t="s">
        <v>532</v>
      </c>
      <c r="G36" s="64" t="s">
        <v>569</v>
      </c>
      <c r="H36" s="64" t="s">
        <v>621</v>
      </c>
      <c r="I36" s="58" t="s">
        <v>531</v>
      </c>
      <c r="J36" s="60" t="s">
        <v>707</v>
      </c>
      <c r="K36" s="60" t="s">
        <v>747</v>
      </c>
      <c r="L36" s="58" t="s">
        <v>798</v>
      </c>
      <c r="M36" s="58" t="s">
        <v>878</v>
      </c>
      <c r="N36" s="58" t="s">
        <v>913</v>
      </c>
      <c r="O36" s="58" t="s">
        <v>822</v>
      </c>
    </row>
    <row r="37" spans="1:15" x14ac:dyDescent="0.2">
      <c r="A37" t="s">
        <v>423</v>
      </c>
      <c r="B37" t="s">
        <v>1027</v>
      </c>
      <c r="C37" t="s">
        <v>1049</v>
      </c>
      <c r="E37" s="66" t="s">
        <v>528</v>
      </c>
      <c r="F37" s="59" t="s">
        <v>533</v>
      </c>
      <c r="G37" s="66" t="s">
        <v>570</v>
      </c>
      <c r="H37" s="66" t="s">
        <v>657</v>
      </c>
      <c r="I37" s="59" t="s">
        <v>680</v>
      </c>
      <c r="J37" s="61" t="s">
        <v>536</v>
      </c>
      <c r="K37" s="61" t="s">
        <v>744</v>
      </c>
      <c r="L37" s="59" t="s">
        <v>816</v>
      </c>
      <c r="M37" s="59" t="s">
        <v>536</v>
      </c>
      <c r="N37" s="59" t="s">
        <v>914</v>
      </c>
      <c r="O37" s="59" t="s">
        <v>823</v>
      </c>
    </row>
    <row r="38" spans="1:15" x14ac:dyDescent="0.2">
      <c r="A38" t="s">
        <v>424</v>
      </c>
      <c r="B38" t="s">
        <v>1028</v>
      </c>
      <c r="C38" t="s">
        <v>1063</v>
      </c>
      <c r="E38" s="64" t="s">
        <v>621</v>
      </c>
      <c r="F38" s="58" t="s">
        <v>534</v>
      </c>
      <c r="G38" s="64" t="s">
        <v>571</v>
      </c>
      <c r="H38" s="64" t="s">
        <v>622</v>
      </c>
      <c r="I38" s="58" t="s">
        <v>533</v>
      </c>
      <c r="J38" s="60" t="s">
        <v>625</v>
      </c>
      <c r="K38" s="60" t="s">
        <v>745</v>
      </c>
      <c r="L38" s="58" t="s">
        <v>810</v>
      </c>
      <c r="M38" s="58" t="s">
        <v>879</v>
      </c>
      <c r="N38" s="58" t="s">
        <v>915</v>
      </c>
      <c r="O38" s="58" t="s">
        <v>824</v>
      </c>
    </row>
    <row r="39" spans="1:15" x14ac:dyDescent="0.2">
      <c r="A39" t="s">
        <v>425</v>
      </c>
      <c r="B39" t="s">
        <v>430</v>
      </c>
      <c r="C39" t="s">
        <v>1055</v>
      </c>
      <c r="E39" s="66" t="s">
        <v>530</v>
      </c>
      <c r="F39" s="59" t="s">
        <v>535</v>
      </c>
      <c r="G39" s="66" t="s">
        <v>572</v>
      </c>
      <c r="H39" s="66" t="s">
        <v>658</v>
      </c>
      <c r="I39" s="59" t="s">
        <v>681</v>
      </c>
      <c r="J39" s="61" t="s">
        <v>708</v>
      </c>
      <c r="K39" s="61" t="s">
        <v>748</v>
      </c>
      <c r="L39" s="59" t="s">
        <v>811</v>
      </c>
      <c r="M39" s="59" t="s">
        <v>880</v>
      </c>
      <c r="N39" s="59" t="s">
        <v>916</v>
      </c>
      <c r="O39" s="59" t="s">
        <v>939</v>
      </c>
    </row>
    <row r="40" spans="1:15" x14ac:dyDescent="0.2">
      <c r="A40" t="s">
        <v>426</v>
      </c>
      <c r="B40" t="s">
        <v>431</v>
      </c>
      <c r="C40" t="s">
        <v>1064</v>
      </c>
      <c r="E40" s="64" t="s">
        <v>622</v>
      </c>
      <c r="F40" s="58" t="s">
        <v>536</v>
      </c>
      <c r="G40" s="64" t="s">
        <v>573</v>
      </c>
      <c r="H40" s="64" t="s">
        <v>659</v>
      </c>
      <c r="I40" s="58" t="s">
        <v>682</v>
      </c>
      <c r="K40" s="60" t="s">
        <v>749</v>
      </c>
      <c r="L40" s="58" t="s">
        <v>817</v>
      </c>
      <c r="M40" s="58" t="s">
        <v>881</v>
      </c>
      <c r="N40" s="58" t="s">
        <v>917</v>
      </c>
      <c r="O40" s="58" t="s">
        <v>940</v>
      </c>
    </row>
    <row r="41" spans="1:15" x14ac:dyDescent="0.2">
      <c r="A41" t="s">
        <v>427</v>
      </c>
      <c r="B41" t="s">
        <v>432</v>
      </c>
      <c r="C41" t="s">
        <v>1065</v>
      </c>
      <c r="E41" s="66" t="s">
        <v>533</v>
      </c>
      <c r="F41" s="59" t="s">
        <v>721</v>
      </c>
      <c r="G41" s="66" t="s">
        <v>574</v>
      </c>
      <c r="H41" s="66" t="s">
        <v>660</v>
      </c>
      <c r="I41" s="59" t="s">
        <v>683</v>
      </c>
      <c r="K41" s="61" t="s">
        <v>750</v>
      </c>
      <c r="L41" s="59" t="s">
        <v>812</v>
      </c>
      <c r="M41" s="59" t="s">
        <v>882</v>
      </c>
      <c r="N41" s="59" t="s">
        <v>918</v>
      </c>
      <c r="O41" s="59" t="s">
        <v>941</v>
      </c>
    </row>
    <row r="42" spans="1:15" x14ac:dyDescent="0.2">
      <c r="A42" t="s">
        <v>428</v>
      </c>
      <c r="B42" t="s">
        <v>433</v>
      </c>
      <c r="C42" t="s">
        <v>1066</v>
      </c>
      <c r="E42" s="64" t="s">
        <v>531</v>
      </c>
      <c r="F42" s="64" t="s">
        <v>534</v>
      </c>
      <c r="G42" s="64" t="s">
        <v>575</v>
      </c>
      <c r="H42" s="64" t="s">
        <v>624</v>
      </c>
      <c r="I42" s="58" t="s">
        <v>716</v>
      </c>
      <c r="K42" s="60" t="s">
        <v>751</v>
      </c>
      <c r="L42" s="58" t="s">
        <v>818</v>
      </c>
      <c r="M42" s="58" t="s">
        <v>883</v>
      </c>
      <c r="N42" s="58" t="s">
        <v>919</v>
      </c>
      <c r="O42" s="58" t="s">
        <v>942</v>
      </c>
    </row>
    <row r="43" spans="1:15" x14ac:dyDescent="0.2">
      <c r="A43" t="s">
        <v>429</v>
      </c>
      <c r="B43" t="s">
        <v>1029</v>
      </c>
      <c r="C43" t="s">
        <v>1067</v>
      </c>
      <c r="E43" s="66" t="s">
        <v>623</v>
      </c>
      <c r="F43" s="66" t="s">
        <v>535</v>
      </c>
      <c r="G43" s="66" t="s">
        <v>576</v>
      </c>
      <c r="H43" s="66" t="s">
        <v>661</v>
      </c>
      <c r="I43" s="66"/>
      <c r="K43" s="61" t="s">
        <v>752</v>
      </c>
      <c r="L43" s="59" t="s">
        <v>819</v>
      </c>
      <c r="M43" s="59" t="s">
        <v>884</v>
      </c>
      <c r="N43" s="59" t="s">
        <v>920</v>
      </c>
      <c r="O43" s="59" t="s">
        <v>876</v>
      </c>
    </row>
    <row r="44" spans="1:15" x14ac:dyDescent="0.2">
      <c r="A44" t="s">
        <v>430</v>
      </c>
      <c r="B44" t="s">
        <v>426</v>
      </c>
      <c r="C44" t="s">
        <v>1068</v>
      </c>
      <c r="E44" s="64" t="s">
        <v>624</v>
      </c>
      <c r="F44" s="64" t="s">
        <v>536</v>
      </c>
      <c r="G44" s="64" t="s">
        <v>577</v>
      </c>
      <c r="H44" s="64" t="s">
        <v>662</v>
      </c>
      <c r="I44" s="64"/>
      <c r="K44" s="60" t="s">
        <v>753</v>
      </c>
      <c r="L44" s="58" t="s">
        <v>820</v>
      </c>
      <c r="M44" s="58" t="s">
        <v>885</v>
      </c>
      <c r="N44" s="58" t="s">
        <v>921</v>
      </c>
      <c r="O44" s="58" t="s">
        <v>943</v>
      </c>
    </row>
    <row r="45" spans="1:15" x14ac:dyDescent="0.2">
      <c r="A45" t="s">
        <v>431</v>
      </c>
      <c r="B45" t="s">
        <v>1030</v>
      </c>
      <c r="C45" t="s">
        <v>1069</v>
      </c>
      <c r="E45" s="66" t="s">
        <v>625</v>
      </c>
      <c r="F45" s="66" t="s">
        <v>537</v>
      </c>
      <c r="G45" s="66" t="s">
        <v>578</v>
      </c>
      <c r="H45" s="66" t="s">
        <v>663</v>
      </c>
      <c r="I45" s="66"/>
      <c r="K45" s="61" t="s">
        <v>754</v>
      </c>
      <c r="L45" s="59" t="s">
        <v>821</v>
      </c>
      <c r="M45" s="59" t="s">
        <v>886</v>
      </c>
      <c r="N45" s="59" t="s">
        <v>839</v>
      </c>
      <c r="O45" s="59" t="s">
        <v>828</v>
      </c>
    </row>
    <row r="46" spans="1:15" x14ac:dyDescent="0.2">
      <c r="A46" t="s">
        <v>432</v>
      </c>
      <c r="B46" t="s">
        <v>1031</v>
      </c>
      <c r="C46" t="s">
        <v>1070</v>
      </c>
      <c r="E46" s="64" t="s">
        <v>536</v>
      </c>
      <c r="F46" s="64" t="s">
        <v>538</v>
      </c>
      <c r="G46" s="64" t="s">
        <v>579</v>
      </c>
      <c r="H46" s="64" t="s">
        <v>664</v>
      </c>
      <c r="I46" s="64"/>
      <c r="K46" s="60" t="s">
        <v>755</v>
      </c>
      <c r="L46" s="58" t="s">
        <v>822</v>
      </c>
      <c r="M46" s="58" t="s">
        <v>785</v>
      </c>
      <c r="O46" s="58" t="s">
        <v>829</v>
      </c>
    </row>
    <row r="47" spans="1:15" x14ac:dyDescent="0.2">
      <c r="A47" t="s">
        <v>433</v>
      </c>
      <c r="B47" t="s">
        <v>429</v>
      </c>
      <c r="C47" t="s">
        <v>1071</v>
      </c>
      <c r="E47" s="66" t="s">
        <v>626</v>
      </c>
      <c r="F47" s="62"/>
      <c r="G47" s="66" t="s">
        <v>580</v>
      </c>
      <c r="H47" s="66" t="s">
        <v>665</v>
      </c>
      <c r="I47" s="66"/>
      <c r="K47" s="61" t="s">
        <v>756</v>
      </c>
      <c r="L47" s="59" t="s">
        <v>823</v>
      </c>
      <c r="M47" s="59" t="s">
        <v>839</v>
      </c>
      <c r="O47" s="59" t="s">
        <v>839</v>
      </c>
    </row>
    <row r="48" spans="1:15" x14ac:dyDescent="0.2">
      <c r="A48" t="s">
        <v>433</v>
      </c>
      <c r="C48" t="s">
        <v>1072</v>
      </c>
      <c r="E48" s="64" t="s">
        <v>627</v>
      </c>
      <c r="F48" s="62"/>
      <c r="G48" s="64" t="s">
        <v>581</v>
      </c>
      <c r="H48" s="64" t="s">
        <v>666</v>
      </c>
      <c r="I48" s="64"/>
      <c r="K48" s="60" t="s">
        <v>757</v>
      </c>
      <c r="L48" s="58" t="s">
        <v>824</v>
      </c>
      <c r="M48" s="58" t="s">
        <v>887</v>
      </c>
      <c r="O48" s="58" t="s">
        <v>944</v>
      </c>
    </row>
    <row r="49" spans="1:15" x14ac:dyDescent="0.2">
      <c r="A49" t="s">
        <v>963</v>
      </c>
      <c r="C49" t="s">
        <v>1073</v>
      </c>
      <c r="E49" s="66" t="s">
        <v>628</v>
      </c>
      <c r="F49" s="62"/>
      <c r="G49" s="66" t="s">
        <v>582</v>
      </c>
      <c r="H49" s="66" t="s">
        <v>667</v>
      </c>
      <c r="I49" s="66"/>
      <c r="K49" s="61" t="s">
        <v>758</v>
      </c>
      <c r="L49" s="59" t="s">
        <v>825</v>
      </c>
      <c r="O49" s="59" t="s">
        <v>945</v>
      </c>
    </row>
    <row r="50" spans="1:15" x14ac:dyDescent="0.2">
      <c r="A50" t="s">
        <v>435</v>
      </c>
      <c r="C50" t="s">
        <v>1074</v>
      </c>
      <c r="E50" s="64" t="s">
        <v>629</v>
      </c>
      <c r="F50" s="62"/>
      <c r="G50" s="64" t="s">
        <v>583</v>
      </c>
      <c r="H50" s="64" t="s">
        <v>668</v>
      </c>
      <c r="I50" s="64"/>
      <c r="K50" s="60" t="s">
        <v>759</v>
      </c>
      <c r="L50" s="58" t="s">
        <v>826</v>
      </c>
      <c r="O50" s="58" t="s">
        <v>845</v>
      </c>
    </row>
    <row r="51" spans="1:15" x14ac:dyDescent="0.2">
      <c r="A51" t="s">
        <v>436</v>
      </c>
      <c r="C51" t="s">
        <v>1075</v>
      </c>
      <c r="E51" s="66" t="s">
        <v>630</v>
      </c>
      <c r="F51" s="62"/>
      <c r="G51" s="66" t="s">
        <v>584</v>
      </c>
      <c r="H51" s="66"/>
      <c r="I51" s="66"/>
      <c r="K51" s="61" t="s">
        <v>760</v>
      </c>
      <c r="L51" s="59" t="s">
        <v>827</v>
      </c>
      <c r="O51" s="59" t="s">
        <v>946</v>
      </c>
    </row>
    <row r="52" spans="1:15" x14ac:dyDescent="0.2">
      <c r="A52" t="s">
        <v>437</v>
      </c>
      <c r="C52" t="s">
        <v>1076</v>
      </c>
      <c r="E52" s="64" t="s">
        <v>631</v>
      </c>
      <c r="F52" s="62"/>
      <c r="G52" s="64" t="s">
        <v>585</v>
      </c>
      <c r="H52" s="64"/>
      <c r="I52" s="64"/>
      <c r="K52" s="60" t="s">
        <v>761</v>
      </c>
      <c r="L52" s="58" t="s">
        <v>828</v>
      </c>
      <c r="O52" s="58" t="s">
        <v>947</v>
      </c>
    </row>
    <row r="53" spans="1:15" x14ac:dyDescent="0.2">
      <c r="A53" t="s">
        <v>964</v>
      </c>
      <c r="C53" t="s">
        <v>1077</v>
      </c>
      <c r="E53" s="66" t="s">
        <v>632</v>
      </c>
      <c r="F53" s="62"/>
      <c r="G53" s="66" t="s">
        <v>586</v>
      </c>
      <c r="H53" s="66"/>
      <c r="I53" s="66"/>
      <c r="K53" s="61" t="s">
        <v>762</v>
      </c>
      <c r="L53" s="59" t="s">
        <v>829</v>
      </c>
      <c r="O53" s="59" t="s">
        <v>948</v>
      </c>
    </row>
    <row r="54" spans="1:15" x14ac:dyDescent="0.2">
      <c r="A54" t="s">
        <v>462</v>
      </c>
      <c r="C54" t="s">
        <v>1078</v>
      </c>
      <c r="E54" s="65"/>
      <c r="F54" s="62"/>
      <c r="G54" s="64" t="s">
        <v>587</v>
      </c>
      <c r="H54" s="64"/>
      <c r="I54" s="64"/>
      <c r="K54" s="60" t="s">
        <v>763</v>
      </c>
      <c r="L54" s="58" t="s">
        <v>830</v>
      </c>
      <c r="O54" s="58" t="s">
        <v>949</v>
      </c>
    </row>
    <row r="55" spans="1:15" x14ac:dyDescent="0.2">
      <c r="A55" t="s">
        <v>463</v>
      </c>
      <c r="C55" t="s">
        <v>1079</v>
      </c>
      <c r="E55" s="63"/>
      <c r="F55" s="62"/>
      <c r="G55" s="66" t="s">
        <v>588</v>
      </c>
      <c r="H55" s="66"/>
      <c r="I55" s="66"/>
      <c r="K55" s="61" t="s">
        <v>764</v>
      </c>
      <c r="L55" s="59" t="s">
        <v>831</v>
      </c>
      <c r="O55" s="59" t="s">
        <v>950</v>
      </c>
    </row>
    <row r="56" spans="1:15" x14ac:dyDescent="0.2">
      <c r="A56" t="s">
        <v>965</v>
      </c>
      <c r="C56" t="s">
        <v>1080</v>
      </c>
      <c r="E56" s="65"/>
      <c r="F56" s="62"/>
      <c r="G56" s="64" t="s">
        <v>589</v>
      </c>
      <c r="H56" s="64"/>
      <c r="I56" s="64"/>
      <c r="K56" s="60" t="s">
        <v>765</v>
      </c>
      <c r="L56" s="58" t="s">
        <v>832</v>
      </c>
      <c r="O56" s="58" t="s">
        <v>951</v>
      </c>
    </row>
    <row r="57" spans="1:15" x14ac:dyDescent="0.2">
      <c r="A57" t="s">
        <v>442</v>
      </c>
      <c r="C57" t="s">
        <v>1081</v>
      </c>
      <c r="E57" s="63"/>
      <c r="F57" s="62"/>
      <c r="G57" s="66" t="s">
        <v>590</v>
      </c>
      <c r="H57" s="66"/>
      <c r="I57" s="66"/>
      <c r="K57" s="61" t="s">
        <v>766</v>
      </c>
      <c r="L57" s="59" t="s">
        <v>833</v>
      </c>
      <c r="O57" s="59" t="s">
        <v>952</v>
      </c>
    </row>
    <row r="58" spans="1:15" x14ac:dyDescent="0.2">
      <c r="A58" t="s">
        <v>460</v>
      </c>
      <c r="C58" t="s">
        <v>1082</v>
      </c>
      <c r="E58" s="65"/>
      <c r="F58" s="62"/>
      <c r="G58" s="64" t="s">
        <v>591</v>
      </c>
      <c r="H58" s="64"/>
      <c r="I58" s="64"/>
      <c r="K58" s="60" t="s">
        <v>767</v>
      </c>
      <c r="L58" s="58" t="s">
        <v>834</v>
      </c>
      <c r="O58" s="58" t="s">
        <v>953</v>
      </c>
    </row>
    <row r="59" spans="1:15" x14ac:dyDescent="0.2">
      <c r="A59" t="s">
        <v>448</v>
      </c>
      <c r="C59" t="s">
        <v>1083</v>
      </c>
      <c r="E59" s="63"/>
      <c r="F59" s="62"/>
      <c r="G59" s="66" t="s">
        <v>592</v>
      </c>
      <c r="H59" s="66"/>
      <c r="I59" s="66"/>
      <c r="K59" s="61" t="s">
        <v>768</v>
      </c>
      <c r="L59" s="59" t="s">
        <v>835</v>
      </c>
      <c r="O59" s="59" t="s">
        <v>954</v>
      </c>
    </row>
    <row r="60" spans="1:15" x14ac:dyDescent="0.2">
      <c r="A60" t="s">
        <v>446</v>
      </c>
      <c r="C60" t="s">
        <v>1084</v>
      </c>
      <c r="E60" s="65"/>
      <c r="F60" s="62"/>
      <c r="G60" s="64" t="s">
        <v>593</v>
      </c>
      <c r="H60" s="64"/>
      <c r="I60" s="64"/>
      <c r="K60" s="60" t="s">
        <v>761</v>
      </c>
      <c r="L60" s="58" t="s">
        <v>836</v>
      </c>
      <c r="O60" s="58" t="s">
        <v>955</v>
      </c>
    </row>
    <row r="61" spans="1:15" x14ac:dyDescent="0.2">
      <c r="A61" t="s">
        <v>966</v>
      </c>
      <c r="C61" t="s">
        <v>1085</v>
      </c>
      <c r="E61" s="63"/>
      <c r="F61" s="62"/>
      <c r="G61" s="62"/>
      <c r="H61" s="62"/>
      <c r="I61" s="62"/>
      <c r="K61" s="61" t="s">
        <v>762</v>
      </c>
      <c r="L61" s="59" t="s">
        <v>837</v>
      </c>
      <c r="O61" s="59" t="s">
        <v>956</v>
      </c>
    </row>
    <row r="62" spans="1:15" x14ac:dyDescent="0.2">
      <c r="A62" t="s">
        <v>448</v>
      </c>
      <c r="C62" t="s">
        <v>1081</v>
      </c>
      <c r="E62" s="65"/>
      <c r="F62" s="62"/>
      <c r="G62" s="62"/>
      <c r="H62" s="62"/>
      <c r="I62" s="62"/>
      <c r="K62" s="60" t="s">
        <v>769</v>
      </c>
      <c r="L62" s="58" t="s">
        <v>838</v>
      </c>
      <c r="O62" s="58" t="s">
        <v>957</v>
      </c>
    </row>
    <row r="63" spans="1:15" x14ac:dyDescent="0.2">
      <c r="A63" t="s">
        <v>439</v>
      </c>
      <c r="C63" t="s">
        <v>1086</v>
      </c>
      <c r="E63" s="63"/>
      <c r="F63" s="62"/>
      <c r="G63" s="62"/>
      <c r="H63" s="62"/>
      <c r="I63" s="62"/>
      <c r="K63" s="61" t="s">
        <v>770</v>
      </c>
      <c r="L63" s="59" t="s">
        <v>839</v>
      </c>
      <c r="O63" s="59" t="s">
        <v>958</v>
      </c>
    </row>
    <row r="64" spans="1:15" x14ac:dyDescent="0.2">
      <c r="A64" t="s">
        <v>440</v>
      </c>
      <c r="C64" t="s">
        <v>1087</v>
      </c>
      <c r="E64" s="65"/>
      <c r="F64" s="62"/>
      <c r="G64" s="62"/>
      <c r="H64" s="62"/>
      <c r="I64" s="62"/>
      <c r="K64" s="60" t="s">
        <v>771</v>
      </c>
      <c r="L64" s="58" t="s">
        <v>840</v>
      </c>
      <c r="O64" s="58" t="s">
        <v>849</v>
      </c>
    </row>
    <row r="65" spans="1:15" x14ac:dyDescent="0.2">
      <c r="A65" t="s">
        <v>967</v>
      </c>
      <c r="C65" t="s">
        <v>1088</v>
      </c>
      <c r="E65" s="65"/>
      <c r="F65" s="62"/>
      <c r="G65" s="62"/>
      <c r="H65" s="62"/>
      <c r="I65" s="62"/>
      <c r="K65" s="61" t="s">
        <v>772</v>
      </c>
      <c r="L65" s="59" t="s">
        <v>841</v>
      </c>
      <c r="O65" s="59" t="s">
        <v>785</v>
      </c>
    </row>
    <row r="66" spans="1:15" x14ac:dyDescent="0.2">
      <c r="A66" t="s">
        <v>448</v>
      </c>
      <c r="C66" t="s">
        <v>1089</v>
      </c>
      <c r="E66" s="63"/>
      <c r="F66" s="62"/>
      <c r="G66" s="62"/>
      <c r="H66" s="62"/>
      <c r="I66" s="62"/>
      <c r="K66" s="60" t="s">
        <v>773</v>
      </c>
      <c r="L66" s="58" t="s">
        <v>831</v>
      </c>
      <c r="O66" s="58" t="s">
        <v>959</v>
      </c>
    </row>
    <row r="67" spans="1:15" x14ac:dyDescent="0.2">
      <c r="A67" t="s">
        <v>444</v>
      </c>
      <c r="C67" t="s">
        <v>1090</v>
      </c>
      <c r="E67" s="65"/>
      <c r="F67" s="62"/>
      <c r="G67" s="62"/>
      <c r="H67" s="62"/>
      <c r="I67" s="62"/>
      <c r="K67" s="61" t="s">
        <v>774</v>
      </c>
      <c r="L67" s="59" t="s">
        <v>832</v>
      </c>
      <c r="O67" s="59" t="s">
        <v>960</v>
      </c>
    </row>
    <row r="68" spans="1:15" x14ac:dyDescent="0.2">
      <c r="A68" t="s">
        <v>445</v>
      </c>
      <c r="C68" t="s">
        <v>1091</v>
      </c>
      <c r="E68" s="63"/>
      <c r="F68" s="62"/>
      <c r="G68" s="62"/>
      <c r="H68" s="62"/>
      <c r="I68" s="62"/>
      <c r="K68" s="60" t="s">
        <v>764</v>
      </c>
      <c r="L68" s="58" t="s">
        <v>842</v>
      </c>
      <c r="O68" s="58" t="s">
        <v>961</v>
      </c>
    </row>
    <row r="69" spans="1:15" x14ac:dyDescent="0.2">
      <c r="A69" t="s">
        <v>464</v>
      </c>
      <c r="C69" t="s">
        <v>1085</v>
      </c>
      <c r="E69" s="65"/>
      <c r="F69" s="62"/>
      <c r="G69" s="62"/>
      <c r="H69" s="62"/>
      <c r="I69" s="62"/>
      <c r="K69" s="61" t="s">
        <v>765</v>
      </c>
      <c r="L69" s="59" t="s">
        <v>834</v>
      </c>
    </row>
    <row r="70" spans="1:15" x14ac:dyDescent="0.2">
      <c r="A70" t="s">
        <v>448</v>
      </c>
      <c r="C70" t="s">
        <v>1081</v>
      </c>
      <c r="E70" s="63"/>
      <c r="F70" s="62"/>
      <c r="G70" s="62"/>
      <c r="H70" s="62"/>
      <c r="I70" s="62"/>
      <c r="K70" s="60" t="s">
        <v>775</v>
      </c>
      <c r="L70" s="58" t="s">
        <v>835</v>
      </c>
    </row>
    <row r="71" spans="1:15" x14ac:dyDescent="0.2">
      <c r="A71" t="s">
        <v>457</v>
      </c>
      <c r="C71" t="s">
        <v>1092</v>
      </c>
      <c r="E71" s="65"/>
      <c r="F71" s="62"/>
      <c r="G71" s="62"/>
      <c r="H71" s="62"/>
      <c r="I71" s="62"/>
      <c r="K71" s="61" t="s">
        <v>776</v>
      </c>
      <c r="L71" s="59" t="s">
        <v>843</v>
      </c>
    </row>
    <row r="72" spans="1:15" x14ac:dyDescent="0.2">
      <c r="A72" t="s">
        <v>466</v>
      </c>
      <c r="C72" t="s">
        <v>1087</v>
      </c>
      <c r="E72" s="63"/>
      <c r="F72" s="62"/>
      <c r="G72" s="62"/>
      <c r="H72" s="62"/>
      <c r="I72" s="62"/>
      <c r="K72" s="60" t="s">
        <v>777</v>
      </c>
      <c r="L72" s="58" t="s">
        <v>837</v>
      </c>
    </row>
    <row r="73" spans="1:15" x14ac:dyDescent="0.2">
      <c r="A73" t="s">
        <v>448</v>
      </c>
      <c r="C73" t="s">
        <v>1088</v>
      </c>
      <c r="E73" s="65"/>
      <c r="F73" s="62"/>
      <c r="G73" s="62"/>
      <c r="H73" s="62"/>
      <c r="I73" s="62"/>
      <c r="K73" s="61" t="s">
        <v>778</v>
      </c>
      <c r="L73" s="59" t="s">
        <v>838</v>
      </c>
    </row>
    <row r="74" spans="1:15" x14ac:dyDescent="0.2">
      <c r="A74" t="s">
        <v>454</v>
      </c>
      <c r="C74" t="s">
        <v>1093</v>
      </c>
      <c r="E74" s="63"/>
      <c r="F74" s="62"/>
      <c r="G74" s="62"/>
      <c r="H74" s="62"/>
      <c r="I74" s="62"/>
      <c r="K74" s="60" t="s">
        <v>779</v>
      </c>
      <c r="L74" s="58" t="s">
        <v>844</v>
      </c>
    </row>
    <row r="75" spans="1:15" x14ac:dyDescent="0.2">
      <c r="A75" t="s">
        <v>455</v>
      </c>
      <c r="C75" t="s">
        <v>1094</v>
      </c>
      <c r="E75" s="65"/>
      <c r="F75" s="62"/>
      <c r="G75" s="62"/>
      <c r="H75" s="62"/>
      <c r="I75" s="62"/>
      <c r="K75" s="61" t="s">
        <v>780</v>
      </c>
      <c r="L75" s="59" t="s">
        <v>845</v>
      </c>
    </row>
    <row r="76" spans="1:15" x14ac:dyDescent="0.2">
      <c r="A76" t="s">
        <v>968</v>
      </c>
      <c r="C76" t="s">
        <v>1095</v>
      </c>
      <c r="E76" s="63"/>
      <c r="F76" s="62"/>
      <c r="G76" s="62"/>
      <c r="H76" s="62"/>
      <c r="I76" s="62"/>
      <c r="K76" s="60" t="s">
        <v>781</v>
      </c>
      <c r="L76" s="58" t="s">
        <v>846</v>
      </c>
    </row>
    <row r="77" spans="1:15" x14ac:dyDescent="0.2">
      <c r="A77" t="s">
        <v>446</v>
      </c>
      <c r="C77" t="s">
        <v>1085</v>
      </c>
      <c r="E77" s="65"/>
      <c r="F77" s="62"/>
      <c r="G77" s="62"/>
      <c r="H77" s="62"/>
      <c r="I77" s="62"/>
      <c r="K77" s="61" t="s">
        <v>782</v>
      </c>
      <c r="L77" s="59" t="s">
        <v>776</v>
      </c>
    </row>
    <row r="78" spans="1:15" x14ac:dyDescent="0.2">
      <c r="A78" t="s">
        <v>439</v>
      </c>
      <c r="C78" t="s">
        <v>1081</v>
      </c>
      <c r="E78" s="63"/>
      <c r="F78" s="62"/>
      <c r="G78" s="62"/>
      <c r="H78" s="62"/>
      <c r="I78" s="62"/>
      <c r="K78" s="60" t="s">
        <v>783</v>
      </c>
      <c r="L78" s="58" t="s">
        <v>847</v>
      </c>
    </row>
    <row r="79" spans="1:15" x14ac:dyDescent="0.2">
      <c r="A79" t="s">
        <v>440</v>
      </c>
      <c r="C79" t="s">
        <v>1096</v>
      </c>
      <c r="E79" s="65"/>
      <c r="F79" s="62"/>
      <c r="G79" s="62"/>
      <c r="H79" s="62"/>
      <c r="I79" s="62"/>
      <c r="K79" s="61" t="s">
        <v>784</v>
      </c>
      <c r="L79" s="59" t="s">
        <v>778</v>
      </c>
    </row>
    <row r="80" spans="1:15" x14ac:dyDescent="0.2">
      <c r="A80" t="s">
        <v>969</v>
      </c>
      <c r="C80" t="s">
        <v>1087</v>
      </c>
      <c r="E80" s="63"/>
      <c r="F80" s="62"/>
      <c r="G80" s="62"/>
      <c r="H80" s="62"/>
      <c r="I80" s="62"/>
      <c r="K80" s="60" t="s">
        <v>785</v>
      </c>
      <c r="L80" s="58" t="s">
        <v>848</v>
      </c>
    </row>
    <row r="81" spans="1:12" x14ac:dyDescent="0.2">
      <c r="A81" t="s">
        <v>446</v>
      </c>
      <c r="C81" t="s">
        <v>1088</v>
      </c>
      <c r="E81" s="65"/>
      <c r="F81" s="62"/>
      <c r="G81" s="62"/>
      <c r="H81" s="62"/>
      <c r="I81" s="62"/>
      <c r="K81" s="61" t="s">
        <v>786</v>
      </c>
      <c r="L81" s="59" t="s">
        <v>849</v>
      </c>
    </row>
    <row r="82" spans="1:12" x14ac:dyDescent="0.2">
      <c r="A82" t="s">
        <v>444</v>
      </c>
      <c r="C82" t="s">
        <v>1097</v>
      </c>
      <c r="E82" s="63"/>
      <c r="F82" s="62"/>
      <c r="G82" s="62"/>
      <c r="H82" s="62"/>
      <c r="I82" s="62"/>
      <c r="K82" s="60" t="s">
        <v>787</v>
      </c>
      <c r="L82" s="58" t="s">
        <v>785</v>
      </c>
    </row>
    <row r="83" spans="1:12" x14ac:dyDescent="0.2">
      <c r="A83" t="s">
        <v>445</v>
      </c>
      <c r="C83" t="s">
        <v>1078</v>
      </c>
      <c r="E83" s="65"/>
      <c r="F83" s="62"/>
      <c r="G83" s="62"/>
      <c r="H83" s="62"/>
      <c r="I83" s="62"/>
      <c r="L83" s="59" t="s">
        <v>850</v>
      </c>
    </row>
    <row r="84" spans="1:12" x14ac:dyDescent="0.2">
      <c r="A84" t="s">
        <v>970</v>
      </c>
      <c r="C84" t="s">
        <v>1098</v>
      </c>
      <c r="E84" s="65"/>
      <c r="F84" s="62"/>
      <c r="G84" s="62"/>
      <c r="H84" s="62"/>
      <c r="I84" s="62"/>
    </row>
    <row r="85" spans="1:12" x14ac:dyDescent="0.2">
      <c r="A85" t="s">
        <v>446</v>
      </c>
      <c r="C85" t="s">
        <v>1081</v>
      </c>
      <c r="E85" s="63"/>
      <c r="F85" s="62"/>
      <c r="G85" s="62"/>
      <c r="H85" s="62"/>
      <c r="I85" s="62"/>
    </row>
    <row r="86" spans="1:12" x14ac:dyDescent="0.2">
      <c r="A86" t="s">
        <v>454</v>
      </c>
      <c r="E86" s="65"/>
      <c r="F86" s="62"/>
      <c r="G86" s="62"/>
      <c r="H86" s="62"/>
      <c r="I86" s="62"/>
    </row>
    <row r="87" spans="1:12" x14ac:dyDescent="0.2">
      <c r="A87" t="s">
        <v>455</v>
      </c>
      <c r="E87" s="63"/>
      <c r="F87" s="62"/>
      <c r="G87" s="62"/>
      <c r="H87" s="62"/>
      <c r="I87" s="62"/>
    </row>
    <row r="88" spans="1:12" x14ac:dyDescent="0.2">
      <c r="A88" t="s">
        <v>971</v>
      </c>
      <c r="E88" s="62"/>
      <c r="F88" s="62"/>
      <c r="G88" s="62"/>
      <c r="H88" s="62"/>
      <c r="I88" s="62"/>
    </row>
    <row r="89" spans="1:12" x14ac:dyDescent="0.2">
      <c r="A89" t="s">
        <v>446</v>
      </c>
      <c r="E89" s="62"/>
      <c r="F89" s="62"/>
      <c r="G89" s="62"/>
      <c r="H89" s="62"/>
      <c r="I89" s="62"/>
    </row>
    <row r="90" spans="1:12" x14ac:dyDescent="0.2">
      <c r="A90" t="s">
        <v>457</v>
      </c>
      <c r="E90" s="62"/>
      <c r="F90" s="62"/>
      <c r="G90" s="62"/>
      <c r="H90" s="62"/>
      <c r="I90" s="62"/>
    </row>
    <row r="91" spans="1:12" x14ac:dyDescent="0.2">
      <c r="A91" t="s">
        <v>972</v>
      </c>
      <c r="E91" s="62"/>
      <c r="F91" s="62"/>
      <c r="G91" s="62"/>
      <c r="H91" s="62"/>
      <c r="I91" s="62"/>
    </row>
    <row r="92" spans="1:12" x14ac:dyDescent="0.2">
      <c r="A92" t="s">
        <v>454</v>
      </c>
      <c r="E92" s="62"/>
      <c r="F92" s="62"/>
      <c r="G92" s="62"/>
      <c r="H92" s="62"/>
      <c r="I92" s="62"/>
    </row>
    <row r="93" spans="1:12" x14ac:dyDescent="0.2">
      <c r="A93" t="s">
        <v>455</v>
      </c>
      <c r="E93" s="62"/>
      <c r="F93" s="62"/>
      <c r="G93" s="62"/>
      <c r="H93" s="62"/>
      <c r="I93" s="62"/>
    </row>
    <row r="94" spans="1:12" x14ac:dyDescent="0.2">
      <c r="A94" t="s">
        <v>444</v>
      </c>
      <c r="E94" s="62"/>
      <c r="F94" s="62"/>
      <c r="G94" s="62"/>
      <c r="H94" s="62"/>
      <c r="I94" s="62"/>
    </row>
    <row r="95" spans="1:12" x14ac:dyDescent="0.2">
      <c r="A95" t="s">
        <v>445</v>
      </c>
      <c r="E95" s="62"/>
      <c r="F95" s="62"/>
      <c r="G95" s="62"/>
      <c r="H95" s="62"/>
      <c r="I95" s="62"/>
    </row>
    <row r="96" spans="1:12" x14ac:dyDescent="0.2">
      <c r="A96" t="s">
        <v>973</v>
      </c>
      <c r="E96" s="62"/>
      <c r="F96" s="62"/>
      <c r="G96" s="62"/>
      <c r="H96" s="62"/>
      <c r="I96" s="62"/>
    </row>
    <row r="97" spans="1:9" x14ac:dyDescent="0.2">
      <c r="A97" t="s">
        <v>454</v>
      </c>
      <c r="E97" s="62"/>
      <c r="F97" s="62"/>
      <c r="G97" s="62"/>
      <c r="H97" s="62"/>
      <c r="I97" s="62"/>
    </row>
    <row r="98" spans="1:9" x14ac:dyDescent="0.2">
      <c r="A98" t="s">
        <v>455</v>
      </c>
      <c r="E98" s="62"/>
      <c r="F98" s="62"/>
      <c r="G98" s="62"/>
      <c r="H98" s="62"/>
      <c r="I98" s="62"/>
    </row>
    <row r="99" spans="1:9" x14ac:dyDescent="0.2">
      <c r="A99" t="s">
        <v>439</v>
      </c>
      <c r="E99" s="62"/>
      <c r="F99" s="62"/>
      <c r="G99" s="62"/>
      <c r="H99" s="62"/>
      <c r="I99" s="62"/>
    </row>
    <row r="100" spans="1:9" x14ac:dyDescent="0.2">
      <c r="A100" t="s">
        <v>440</v>
      </c>
      <c r="E100" s="62"/>
      <c r="F100" s="62"/>
      <c r="G100" s="62"/>
      <c r="H100" s="62"/>
      <c r="I100" s="62"/>
    </row>
    <row r="101" spans="1:9" x14ac:dyDescent="0.2">
      <c r="A101" t="s">
        <v>468</v>
      </c>
      <c r="E101" s="62"/>
      <c r="F101" s="62"/>
      <c r="G101" s="62"/>
      <c r="H101" s="62"/>
      <c r="I101" s="62"/>
    </row>
    <row r="102" spans="1:9" x14ac:dyDescent="0.2">
      <c r="A102" t="s">
        <v>454</v>
      </c>
      <c r="E102" s="62"/>
      <c r="F102" s="62"/>
      <c r="G102" s="62"/>
      <c r="H102" s="62"/>
      <c r="I102" s="62"/>
    </row>
    <row r="103" spans="1:9" x14ac:dyDescent="0.2">
      <c r="A103" t="s">
        <v>455</v>
      </c>
      <c r="E103" s="62"/>
      <c r="F103" s="62"/>
      <c r="G103" s="62"/>
      <c r="H103" s="62"/>
      <c r="I103" s="62"/>
    </row>
    <row r="104" spans="1:9" x14ac:dyDescent="0.2">
      <c r="A104" t="s">
        <v>457</v>
      </c>
      <c r="E104" s="62"/>
      <c r="F104" s="62"/>
      <c r="G104" s="62"/>
      <c r="H104" s="62"/>
      <c r="I104" s="62"/>
    </row>
    <row r="105" spans="1:9" x14ac:dyDescent="0.2">
      <c r="A105" t="s">
        <v>974</v>
      </c>
      <c r="E105" s="62"/>
      <c r="F105" s="62"/>
      <c r="G105" s="62"/>
      <c r="H105" s="62"/>
      <c r="I105" s="62"/>
    </row>
    <row r="106" spans="1:9" x14ac:dyDescent="0.2">
      <c r="A106" t="s">
        <v>439</v>
      </c>
      <c r="E106" s="62"/>
      <c r="F106" s="62"/>
      <c r="G106" s="62"/>
      <c r="H106" s="62"/>
      <c r="I106" s="62"/>
    </row>
    <row r="107" spans="1:9" x14ac:dyDescent="0.2">
      <c r="A107" t="s">
        <v>440</v>
      </c>
      <c r="E107" s="62"/>
      <c r="F107" s="62"/>
      <c r="G107" s="62"/>
      <c r="H107" s="62"/>
      <c r="I107" s="62"/>
    </row>
    <row r="108" spans="1:9" x14ac:dyDescent="0.2">
      <c r="A108" t="s">
        <v>457</v>
      </c>
      <c r="E108" s="62"/>
      <c r="F108" s="62"/>
      <c r="G108" s="62"/>
      <c r="H108" s="62"/>
      <c r="I108" s="62"/>
    </row>
    <row r="109" spans="1:9" x14ac:dyDescent="0.2">
      <c r="A109" t="s">
        <v>975</v>
      </c>
      <c r="E109" s="62"/>
      <c r="F109" s="62"/>
      <c r="G109" s="62"/>
      <c r="H109" s="62"/>
      <c r="I109" s="62"/>
    </row>
    <row r="110" spans="1:9" x14ac:dyDescent="0.2">
      <c r="A110" t="s">
        <v>439</v>
      </c>
      <c r="E110" s="62"/>
      <c r="F110" s="62"/>
      <c r="G110" s="62"/>
      <c r="H110" s="62"/>
      <c r="I110" s="62"/>
    </row>
    <row r="111" spans="1:9" x14ac:dyDescent="0.2">
      <c r="A111" t="s">
        <v>440</v>
      </c>
      <c r="E111" s="62"/>
      <c r="F111" s="62"/>
      <c r="G111" s="62"/>
      <c r="H111" s="62"/>
      <c r="I111" s="62"/>
    </row>
    <row r="112" spans="1:9" x14ac:dyDescent="0.2">
      <c r="A112" t="s">
        <v>444</v>
      </c>
      <c r="E112" s="62"/>
      <c r="F112" s="62"/>
      <c r="G112" s="62"/>
      <c r="H112" s="62"/>
      <c r="I112" s="62"/>
    </row>
    <row r="113" spans="1:9" x14ac:dyDescent="0.2">
      <c r="A113" t="s">
        <v>445</v>
      </c>
      <c r="E113" s="62"/>
      <c r="F113" s="62"/>
      <c r="G113" s="62"/>
      <c r="H113" s="62"/>
      <c r="I113" s="62"/>
    </row>
    <row r="114" spans="1:9" x14ac:dyDescent="0.2">
      <c r="A114" t="s">
        <v>469</v>
      </c>
      <c r="E114" s="62"/>
      <c r="F114" s="62"/>
      <c r="G114" s="62"/>
      <c r="H114" s="62"/>
      <c r="I114" s="62"/>
    </row>
    <row r="115" spans="1:9" x14ac:dyDescent="0.2">
      <c r="A115" t="s">
        <v>454</v>
      </c>
      <c r="E115" s="62"/>
      <c r="F115" s="62"/>
      <c r="G115" s="62"/>
      <c r="H115" s="62"/>
      <c r="I115" s="62"/>
    </row>
    <row r="116" spans="1:9" x14ac:dyDescent="0.2">
      <c r="A116" t="s">
        <v>455</v>
      </c>
      <c r="E116" s="62"/>
      <c r="F116" s="62"/>
      <c r="G116" s="62"/>
      <c r="H116" s="62"/>
      <c r="I116" s="62"/>
    </row>
    <row r="117" spans="1:9" x14ac:dyDescent="0.2">
      <c r="A117" t="s">
        <v>459</v>
      </c>
      <c r="E117" s="62"/>
      <c r="F117" s="62"/>
      <c r="G117" s="62"/>
      <c r="H117" s="62"/>
      <c r="I117" s="62"/>
    </row>
    <row r="118" spans="1:9" x14ac:dyDescent="0.2">
      <c r="A118" t="s">
        <v>976</v>
      </c>
      <c r="E118" s="62"/>
      <c r="F118" s="62"/>
      <c r="G118" s="62"/>
      <c r="H118" s="62"/>
      <c r="I118" s="62"/>
    </row>
    <row r="119" spans="1:9" x14ac:dyDescent="0.2">
      <c r="A119" t="s">
        <v>472</v>
      </c>
      <c r="E119" s="62"/>
      <c r="F119" s="62"/>
      <c r="G119" s="62"/>
      <c r="H119" s="62"/>
      <c r="I119" s="62"/>
    </row>
    <row r="120" spans="1:9" x14ac:dyDescent="0.2">
      <c r="A120" t="s">
        <v>977</v>
      </c>
      <c r="E120" s="62"/>
      <c r="F120" s="62"/>
      <c r="G120" s="62"/>
      <c r="H120" s="62"/>
      <c r="I120" s="62"/>
    </row>
    <row r="121" spans="1:9" x14ac:dyDescent="0.2">
      <c r="A121" t="s">
        <v>474</v>
      </c>
      <c r="E121" s="62"/>
      <c r="F121" s="62"/>
      <c r="G121" s="62"/>
      <c r="H121" s="62"/>
      <c r="I121" s="62"/>
    </row>
    <row r="122" spans="1:9" x14ac:dyDescent="0.2">
      <c r="A122" t="s">
        <v>978</v>
      </c>
      <c r="E122" s="62"/>
      <c r="F122" s="62"/>
      <c r="G122" s="62"/>
      <c r="H122" s="62"/>
      <c r="I122" s="62"/>
    </row>
    <row r="123" spans="1:9" x14ac:dyDescent="0.2">
      <c r="A123" t="s">
        <v>979</v>
      </c>
      <c r="E123" s="62"/>
      <c r="F123" s="62"/>
      <c r="G123" s="62"/>
      <c r="H123" s="62"/>
      <c r="I123" s="62"/>
    </row>
    <row r="124" spans="1:9" x14ac:dyDescent="0.2">
      <c r="A124" t="s">
        <v>980</v>
      </c>
      <c r="E124" s="62"/>
      <c r="F124" s="62"/>
      <c r="G124" s="62"/>
      <c r="H124" s="62"/>
      <c r="I124" s="62"/>
    </row>
    <row r="125" spans="1:9" x14ac:dyDescent="0.2">
      <c r="A125" t="s">
        <v>981</v>
      </c>
      <c r="E125" s="62"/>
      <c r="F125" s="62"/>
      <c r="G125" s="62"/>
      <c r="H125" s="62"/>
      <c r="I125" s="62"/>
    </row>
    <row r="126" spans="1:9" x14ac:dyDescent="0.2">
      <c r="A126" t="s">
        <v>982</v>
      </c>
      <c r="E126" s="62"/>
      <c r="F126" s="62"/>
      <c r="G126" s="62"/>
      <c r="H126" s="62"/>
      <c r="I126" s="62"/>
    </row>
    <row r="127" spans="1:9" x14ac:dyDescent="0.2">
      <c r="A127" t="s">
        <v>983</v>
      </c>
      <c r="E127" s="62"/>
      <c r="F127" s="62"/>
      <c r="G127" s="62"/>
      <c r="H127" s="62"/>
      <c r="I127" s="62"/>
    </row>
    <row r="128" spans="1:9" x14ac:dyDescent="0.2">
      <c r="A128" t="s">
        <v>483</v>
      </c>
      <c r="E128" s="62"/>
      <c r="F128" s="62"/>
      <c r="G128" s="62"/>
      <c r="H128" s="62"/>
      <c r="I128" s="62"/>
    </row>
    <row r="129" spans="1:9" x14ac:dyDescent="0.2">
      <c r="A129" t="s">
        <v>484</v>
      </c>
      <c r="E129" s="62"/>
      <c r="F129" s="62"/>
      <c r="G129" s="62"/>
      <c r="H129" s="62"/>
      <c r="I129" s="62"/>
    </row>
    <row r="130" spans="1:9" x14ac:dyDescent="0.2">
      <c r="A130" t="s">
        <v>984</v>
      </c>
      <c r="E130" s="62"/>
      <c r="F130" s="62"/>
      <c r="G130" s="62"/>
      <c r="H130" s="62"/>
      <c r="I130" s="62"/>
    </row>
    <row r="131" spans="1:9" x14ac:dyDescent="0.2">
      <c r="A131" t="s">
        <v>498</v>
      </c>
      <c r="E131" s="62"/>
      <c r="F131" s="62"/>
      <c r="G131" s="62"/>
      <c r="H131" s="62"/>
      <c r="I131" s="62"/>
    </row>
    <row r="132" spans="1:9" x14ac:dyDescent="0.2">
      <c r="A132" t="s">
        <v>499</v>
      </c>
      <c r="E132" s="62"/>
      <c r="F132" s="62"/>
      <c r="G132" s="62"/>
      <c r="H132" s="62"/>
      <c r="I132" s="62"/>
    </row>
    <row r="133" spans="1:9" x14ac:dyDescent="0.2">
      <c r="A133" t="s">
        <v>985</v>
      </c>
      <c r="E133" s="62"/>
      <c r="F133" s="62"/>
      <c r="G133" s="62"/>
      <c r="H133" s="62"/>
      <c r="I133" s="62"/>
    </row>
    <row r="134" spans="1:9" x14ac:dyDescent="0.2">
      <c r="A134" t="s">
        <v>485</v>
      </c>
      <c r="E134" s="62"/>
      <c r="F134" s="62"/>
      <c r="G134" s="62"/>
      <c r="H134" s="62"/>
      <c r="I134" s="62"/>
    </row>
    <row r="135" spans="1:9" x14ac:dyDescent="0.2">
      <c r="A135" t="s">
        <v>486</v>
      </c>
      <c r="E135" s="62"/>
      <c r="F135" s="62"/>
      <c r="G135" s="62"/>
      <c r="H135" s="62"/>
      <c r="I135" s="62"/>
    </row>
    <row r="136" spans="1:9" x14ac:dyDescent="0.2">
      <c r="A136" t="s">
        <v>986</v>
      </c>
      <c r="E136" s="62"/>
      <c r="F136" s="62"/>
      <c r="G136" s="62"/>
      <c r="H136" s="62"/>
      <c r="I136" s="62"/>
    </row>
    <row r="137" spans="1:9" x14ac:dyDescent="0.2">
      <c r="A137" t="s">
        <v>493</v>
      </c>
      <c r="E137" s="62"/>
      <c r="F137" s="62"/>
      <c r="G137" s="62"/>
      <c r="H137" s="62"/>
      <c r="I137" s="62"/>
    </row>
    <row r="138" spans="1:9" x14ac:dyDescent="0.2">
      <c r="A138" t="s">
        <v>494</v>
      </c>
      <c r="E138" s="62"/>
      <c r="F138" s="62"/>
      <c r="G138" s="62"/>
      <c r="H138" s="62"/>
      <c r="I138" s="62"/>
    </row>
    <row r="139" spans="1:9" x14ac:dyDescent="0.2">
      <c r="A139" t="s">
        <v>488</v>
      </c>
      <c r="E139" s="62"/>
      <c r="F139" s="62"/>
      <c r="G139" s="62"/>
      <c r="H139" s="62"/>
      <c r="I139" s="62"/>
    </row>
    <row r="140" spans="1:9" x14ac:dyDescent="0.2">
      <c r="A140" t="s">
        <v>489</v>
      </c>
      <c r="E140" s="62"/>
      <c r="F140" s="62"/>
      <c r="G140" s="62"/>
      <c r="H140" s="62"/>
      <c r="I140" s="62"/>
    </row>
    <row r="141" spans="1:9" x14ac:dyDescent="0.2">
      <c r="A141" t="s">
        <v>987</v>
      </c>
      <c r="E141" s="62"/>
      <c r="F141" s="62"/>
      <c r="G141" s="62"/>
      <c r="H141" s="62"/>
      <c r="I141" s="62"/>
    </row>
    <row r="142" spans="1:9" x14ac:dyDescent="0.2">
      <c r="A142" t="s">
        <v>493</v>
      </c>
      <c r="E142" s="62"/>
      <c r="F142" s="62"/>
      <c r="G142" s="62"/>
      <c r="H142" s="62"/>
      <c r="I142" s="62"/>
    </row>
    <row r="143" spans="1:9" x14ac:dyDescent="0.2">
      <c r="A143" t="s">
        <v>494</v>
      </c>
      <c r="E143" s="62"/>
      <c r="F143" s="62"/>
      <c r="G143" s="62"/>
      <c r="H143" s="62"/>
      <c r="I143" s="62"/>
    </row>
    <row r="144" spans="1:9" x14ac:dyDescent="0.2">
      <c r="A144" t="s">
        <v>480</v>
      </c>
      <c r="E144" s="62"/>
      <c r="F144" s="62"/>
      <c r="G144" s="62"/>
      <c r="H144" s="62"/>
      <c r="I144" s="62"/>
    </row>
    <row r="145" spans="1:9" x14ac:dyDescent="0.2">
      <c r="A145" t="s">
        <v>481</v>
      </c>
      <c r="E145" s="62"/>
      <c r="F145" s="62"/>
      <c r="G145" s="62"/>
      <c r="H145" s="62"/>
      <c r="I145" s="62"/>
    </row>
    <row r="146" spans="1:9" x14ac:dyDescent="0.2">
      <c r="A146" t="s">
        <v>988</v>
      </c>
      <c r="E146" s="62"/>
      <c r="F146" s="62"/>
      <c r="G146" s="62"/>
      <c r="H146" s="62"/>
      <c r="I146" s="62"/>
    </row>
    <row r="147" spans="1:9" x14ac:dyDescent="0.2">
      <c r="A147" t="s">
        <v>493</v>
      </c>
      <c r="E147" s="62"/>
      <c r="F147" s="62"/>
      <c r="G147" s="62"/>
      <c r="H147" s="62"/>
      <c r="I147" s="62"/>
    </row>
    <row r="148" spans="1:9" x14ac:dyDescent="0.2">
      <c r="A148" t="s">
        <v>494</v>
      </c>
      <c r="E148" s="62"/>
      <c r="F148" s="62"/>
      <c r="G148" s="62"/>
      <c r="H148" s="62"/>
      <c r="I148" s="62"/>
    </row>
    <row r="149" spans="1:9" x14ac:dyDescent="0.2">
      <c r="A149" t="s">
        <v>989</v>
      </c>
      <c r="E149" s="62"/>
      <c r="F149" s="62"/>
      <c r="G149" s="62"/>
      <c r="H149" s="62"/>
      <c r="I149" s="62"/>
    </row>
    <row r="150" spans="1:9" x14ac:dyDescent="0.2">
      <c r="A150" t="s">
        <v>501</v>
      </c>
      <c r="E150" s="62"/>
      <c r="F150" s="62"/>
      <c r="G150" s="62"/>
      <c r="H150" s="62"/>
      <c r="I150" s="62"/>
    </row>
    <row r="151" spans="1:9" x14ac:dyDescent="0.2">
      <c r="A151" t="s">
        <v>493</v>
      </c>
      <c r="E151" s="62"/>
      <c r="F151" s="62"/>
      <c r="G151" s="62"/>
      <c r="H151" s="62"/>
      <c r="I151" s="62"/>
    </row>
    <row r="152" spans="1:9" x14ac:dyDescent="0.2">
      <c r="A152" t="s">
        <v>494</v>
      </c>
      <c r="E152" s="62"/>
      <c r="F152" s="62"/>
      <c r="G152" s="62"/>
      <c r="H152" s="62"/>
      <c r="I152" s="62"/>
    </row>
    <row r="153" spans="1:9" x14ac:dyDescent="0.2">
      <c r="A153" t="s">
        <v>496</v>
      </c>
      <c r="E153" s="62"/>
      <c r="F153" s="62"/>
      <c r="G153" s="62"/>
      <c r="H153" s="62"/>
      <c r="I153" s="62"/>
    </row>
    <row r="154" spans="1:9" x14ac:dyDescent="0.2">
      <c r="A154" t="s">
        <v>990</v>
      </c>
      <c r="E154" s="62"/>
      <c r="F154" s="62"/>
      <c r="G154" s="62"/>
      <c r="H154" s="62"/>
      <c r="I154" s="62"/>
    </row>
    <row r="155" spans="1:9" x14ac:dyDescent="0.2">
      <c r="A155" t="s">
        <v>989</v>
      </c>
      <c r="E155" s="62"/>
      <c r="F155" s="62"/>
      <c r="G155" s="62"/>
      <c r="H155" s="62"/>
      <c r="I155" s="62"/>
    </row>
    <row r="156" spans="1:9" x14ac:dyDescent="0.2">
      <c r="A156" t="s">
        <v>480</v>
      </c>
      <c r="E156" s="62"/>
      <c r="F156" s="62"/>
      <c r="G156" s="62"/>
      <c r="H156" s="62"/>
      <c r="I156" s="62"/>
    </row>
    <row r="157" spans="1:9" x14ac:dyDescent="0.2">
      <c r="A157" t="s">
        <v>481</v>
      </c>
      <c r="E157" s="62"/>
      <c r="F157" s="62"/>
      <c r="G157" s="62"/>
      <c r="H157" s="62"/>
      <c r="I157" s="62"/>
    </row>
    <row r="158" spans="1:9" x14ac:dyDescent="0.2">
      <c r="A158" t="s">
        <v>991</v>
      </c>
      <c r="E158" s="62"/>
      <c r="F158" s="62"/>
      <c r="G158" s="62"/>
      <c r="H158" s="62"/>
      <c r="I158" s="62"/>
    </row>
    <row r="159" spans="1:9" x14ac:dyDescent="0.2">
      <c r="A159" t="s">
        <v>989</v>
      </c>
      <c r="E159" s="62"/>
      <c r="F159" s="62"/>
      <c r="G159" s="62"/>
      <c r="H159" s="62"/>
      <c r="I159" s="62"/>
    </row>
    <row r="160" spans="1:9" x14ac:dyDescent="0.2">
      <c r="A160" t="s">
        <v>488</v>
      </c>
      <c r="E160" s="62"/>
      <c r="F160" s="62"/>
      <c r="G160" s="62"/>
      <c r="H160" s="62"/>
      <c r="I160" s="62"/>
    </row>
    <row r="161" spans="1:9" x14ac:dyDescent="0.2">
      <c r="A161" t="s">
        <v>489</v>
      </c>
      <c r="E161" s="62"/>
      <c r="F161" s="62"/>
      <c r="G161" s="62"/>
      <c r="H161" s="62"/>
      <c r="I161" s="62"/>
    </row>
    <row r="162" spans="1:9" x14ac:dyDescent="0.2">
      <c r="A162" t="s">
        <v>992</v>
      </c>
      <c r="E162" s="62"/>
      <c r="F162" s="62"/>
      <c r="G162" s="62"/>
      <c r="H162" s="62"/>
      <c r="I162" s="62"/>
    </row>
    <row r="163" spans="1:9" x14ac:dyDescent="0.2">
      <c r="A163" t="s">
        <v>989</v>
      </c>
      <c r="E163" s="62"/>
      <c r="F163" s="62"/>
      <c r="G163" s="62"/>
      <c r="H163" s="62"/>
      <c r="I163" s="62"/>
    </row>
    <row r="164" spans="1:9" x14ac:dyDescent="0.2">
      <c r="A164" t="s">
        <v>496</v>
      </c>
      <c r="E164" s="62"/>
      <c r="F164" s="62"/>
      <c r="G164" s="62"/>
      <c r="H164" s="62"/>
      <c r="I164" s="62"/>
    </row>
    <row r="165" spans="1:9" x14ac:dyDescent="0.2">
      <c r="A165" t="s">
        <v>495</v>
      </c>
      <c r="E165" s="62"/>
      <c r="F165" s="62"/>
      <c r="G165" s="62"/>
      <c r="H165" s="62"/>
      <c r="I165" s="62"/>
    </row>
    <row r="166" spans="1:9" x14ac:dyDescent="0.2">
      <c r="A166" t="s">
        <v>496</v>
      </c>
      <c r="E166" s="62"/>
      <c r="F166" s="62"/>
      <c r="G166" s="62"/>
      <c r="H166" s="62"/>
      <c r="I166" s="62"/>
    </row>
    <row r="167" spans="1:9" x14ac:dyDescent="0.2">
      <c r="A167" t="s">
        <v>488</v>
      </c>
      <c r="E167" s="62"/>
      <c r="F167" s="62"/>
      <c r="G167" s="62"/>
      <c r="H167" s="62"/>
      <c r="I167" s="62"/>
    </row>
    <row r="168" spans="1:9" x14ac:dyDescent="0.2">
      <c r="A168" t="s">
        <v>489</v>
      </c>
      <c r="E168" s="62"/>
      <c r="F168" s="62"/>
      <c r="G168" s="62"/>
      <c r="H168" s="62"/>
      <c r="I168" s="62"/>
    </row>
    <row r="169" spans="1:9" x14ac:dyDescent="0.2">
      <c r="A169" t="s">
        <v>993</v>
      </c>
      <c r="E169" s="62"/>
      <c r="F169" s="62"/>
      <c r="G169" s="62"/>
      <c r="H169" s="62"/>
      <c r="I169" s="62"/>
    </row>
    <row r="170" spans="1:9" x14ac:dyDescent="0.2">
      <c r="A170" t="s">
        <v>496</v>
      </c>
      <c r="E170" s="62"/>
      <c r="F170" s="62"/>
      <c r="G170" s="62"/>
      <c r="H170" s="62"/>
      <c r="I170" s="62"/>
    </row>
    <row r="171" spans="1:9" x14ac:dyDescent="0.2">
      <c r="A171" t="s">
        <v>480</v>
      </c>
      <c r="E171" s="62"/>
      <c r="F171" s="62"/>
      <c r="G171" s="62"/>
      <c r="H171" s="62"/>
      <c r="I171" s="62"/>
    </row>
    <row r="172" spans="1:9" x14ac:dyDescent="0.2">
      <c r="A172" t="s">
        <v>481</v>
      </c>
      <c r="E172" s="62"/>
      <c r="F172" s="62"/>
      <c r="G172" s="62"/>
      <c r="H172" s="62"/>
      <c r="I172" s="62"/>
    </row>
    <row r="173" spans="1:9" x14ac:dyDescent="0.2">
      <c r="A173" t="s">
        <v>994</v>
      </c>
      <c r="E173" s="62"/>
      <c r="F173" s="62"/>
      <c r="G173" s="62"/>
      <c r="H173" s="62"/>
      <c r="I173" s="62"/>
    </row>
    <row r="174" spans="1:9" x14ac:dyDescent="0.2">
      <c r="A174" t="s">
        <v>488</v>
      </c>
      <c r="E174" s="62"/>
      <c r="F174" s="62"/>
      <c r="G174" s="62"/>
      <c r="H174" s="62"/>
      <c r="I174" s="62"/>
    </row>
    <row r="175" spans="1:9" x14ac:dyDescent="0.2">
      <c r="A175" t="s">
        <v>489</v>
      </c>
      <c r="E175" s="62"/>
      <c r="F175" s="62"/>
      <c r="G175" s="62"/>
      <c r="H175" s="62"/>
      <c r="I175" s="62"/>
    </row>
    <row r="176" spans="1:9" x14ac:dyDescent="0.2">
      <c r="A176" t="s">
        <v>480</v>
      </c>
      <c r="E176" s="62"/>
      <c r="F176" s="62"/>
      <c r="G176" s="62"/>
      <c r="H176" s="62"/>
      <c r="I176" s="62"/>
    </row>
    <row r="177" spans="1:9" x14ac:dyDescent="0.2">
      <c r="A177" t="s">
        <v>481</v>
      </c>
      <c r="E177" s="62"/>
      <c r="F177" s="62"/>
      <c r="G177" s="62"/>
      <c r="H177" s="62"/>
      <c r="I177" s="62"/>
    </row>
    <row r="178" spans="1:9" x14ac:dyDescent="0.2">
      <c r="A178" t="s">
        <v>502</v>
      </c>
      <c r="E178" s="62"/>
      <c r="F178" s="62"/>
      <c r="G178" s="62"/>
      <c r="H178" s="62"/>
      <c r="I178" s="62"/>
    </row>
    <row r="179" spans="1:9" x14ac:dyDescent="0.2">
      <c r="A179" t="s">
        <v>503</v>
      </c>
      <c r="E179" s="62"/>
      <c r="F179" s="62"/>
      <c r="G179" s="62"/>
      <c r="H179" s="62"/>
      <c r="I179" s="62"/>
    </row>
    <row r="180" spans="1:9" x14ac:dyDescent="0.2">
      <c r="A180" t="s">
        <v>504</v>
      </c>
      <c r="E180" s="62"/>
      <c r="F180" s="62"/>
      <c r="G180" s="62"/>
      <c r="H180" s="62"/>
      <c r="I180" s="62"/>
    </row>
    <row r="181" spans="1:9" x14ac:dyDescent="0.2">
      <c r="A181" t="s">
        <v>429</v>
      </c>
      <c r="E181" s="62"/>
      <c r="F181" s="62"/>
      <c r="G181" s="62"/>
      <c r="H181" s="62"/>
      <c r="I181" s="62"/>
    </row>
    <row r="182" spans="1:9" x14ac:dyDescent="0.2">
      <c r="A182" t="s">
        <v>995</v>
      </c>
      <c r="E182" s="62"/>
      <c r="F182" s="62"/>
      <c r="G182" s="62"/>
      <c r="H182" s="62"/>
      <c r="I182" s="62"/>
    </row>
    <row r="183" spans="1:9" x14ac:dyDescent="0.2">
      <c r="A183" t="s">
        <v>505</v>
      </c>
      <c r="E183" s="62"/>
      <c r="F183" s="62"/>
      <c r="G183" s="62"/>
      <c r="H183" s="62"/>
      <c r="I183" s="62"/>
    </row>
    <row r="184" spans="1:9" x14ac:dyDescent="0.2">
      <c r="A184" t="s">
        <v>506</v>
      </c>
      <c r="E184" s="62"/>
      <c r="F184" s="62"/>
      <c r="G184" s="62"/>
      <c r="H184" s="62"/>
      <c r="I184" s="62"/>
    </row>
    <row r="185" spans="1:9" x14ac:dyDescent="0.2">
      <c r="A185" t="s">
        <v>507</v>
      </c>
      <c r="E185" s="62"/>
      <c r="F185" s="62"/>
      <c r="G185" s="62"/>
      <c r="H185" s="62"/>
      <c r="I185" s="62"/>
    </row>
    <row r="186" spans="1:9" x14ac:dyDescent="0.2">
      <c r="A186" t="s">
        <v>434</v>
      </c>
      <c r="E186" s="62"/>
      <c r="F186" s="62"/>
      <c r="G186" s="62"/>
      <c r="H186" s="62"/>
      <c r="I186" s="62"/>
    </row>
    <row r="187" spans="1:9" x14ac:dyDescent="0.2">
      <c r="A187" t="s">
        <v>435</v>
      </c>
      <c r="E187" s="62"/>
      <c r="F187" s="62"/>
      <c r="G187" s="62"/>
      <c r="H187" s="62"/>
      <c r="I187" s="62"/>
    </row>
    <row r="188" spans="1:9" x14ac:dyDescent="0.2">
      <c r="A188" t="s">
        <v>436</v>
      </c>
      <c r="E188" s="62"/>
      <c r="F188" s="62"/>
      <c r="G188" s="62"/>
      <c r="H188" s="62"/>
      <c r="I188" s="62"/>
    </row>
    <row r="189" spans="1:9" x14ac:dyDescent="0.2">
      <c r="A189" t="s">
        <v>437</v>
      </c>
      <c r="E189" s="62"/>
      <c r="F189" s="62"/>
      <c r="G189" s="62"/>
      <c r="H189" s="62"/>
      <c r="I189" s="62"/>
    </row>
    <row r="190" spans="1:9" x14ac:dyDescent="0.2">
      <c r="A190" t="s">
        <v>438</v>
      </c>
      <c r="E190" s="62"/>
      <c r="F190" s="62"/>
      <c r="G190" s="62"/>
      <c r="H190" s="62"/>
      <c r="I190" s="62"/>
    </row>
    <row r="191" spans="1:9" x14ac:dyDescent="0.2">
      <c r="A191" t="s">
        <v>439</v>
      </c>
      <c r="E191" s="62"/>
      <c r="F191" s="62"/>
      <c r="G191" s="62"/>
      <c r="H191" s="62"/>
      <c r="I191" s="62"/>
    </row>
    <row r="192" spans="1:9" x14ac:dyDescent="0.2">
      <c r="A192" t="s">
        <v>440</v>
      </c>
      <c r="E192" s="62"/>
      <c r="F192" s="62"/>
      <c r="G192" s="62"/>
      <c r="H192" s="62"/>
      <c r="I192" s="62"/>
    </row>
    <row r="193" spans="1:9" x14ac:dyDescent="0.2">
      <c r="A193" t="s">
        <v>441</v>
      </c>
      <c r="E193" s="62"/>
      <c r="F193" s="62"/>
      <c r="G193" s="62"/>
      <c r="H193" s="62"/>
      <c r="I193" s="62"/>
    </row>
    <row r="194" spans="1:9" x14ac:dyDescent="0.2">
      <c r="A194" t="s">
        <v>442</v>
      </c>
      <c r="E194" s="62"/>
      <c r="F194" s="62"/>
      <c r="G194" s="62"/>
      <c r="H194" s="62"/>
      <c r="I194" s="62"/>
    </row>
    <row r="195" spans="1:9" x14ac:dyDescent="0.2">
      <c r="A195" t="s">
        <v>443</v>
      </c>
      <c r="E195" s="62"/>
      <c r="F195" s="62"/>
      <c r="G195" s="62"/>
      <c r="H195" s="62"/>
      <c r="I195" s="62"/>
    </row>
    <row r="196" spans="1:9" x14ac:dyDescent="0.2">
      <c r="A196" t="s">
        <v>444</v>
      </c>
      <c r="E196" s="62"/>
      <c r="F196" s="62"/>
      <c r="G196" s="62"/>
      <c r="H196" s="62"/>
      <c r="I196" s="62"/>
    </row>
    <row r="197" spans="1:9" x14ac:dyDescent="0.2">
      <c r="A197" t="s">
        <v>445</v>
      </c>
      <c r="E197" s="62"/>
      <c r="F197" s="62"/>
      <c r="G197" s="62"/>
      <c r="H197" s="62"/>
      <c r="I197" s="62"/>
    </row>
    <row r="198" spans="1:9" x14ac:dyDescent="0.2">
      <c r="A198" t="s">
        <v>446</v>
      </c>
      <c r="E198" s="62"/>
      <c r="F198" s="62"/>
      <c r="G198" s="62"/>
      <c r="H198" s="62"/>
      <c r="I198" s="62"/>
    </row>
    <row r="199" spans="1:9" x14ac:dyDescent="0.2">
      <c r="A199" t="s">
        <v>447</v>
      </c>
      <c r="E199" s="62"/>
      <c r="F199" s="62"/>
      <c r="G199" s="62"/>
      <c r="H199" s="62"/>
      <c r="I199" s="62"/>
    </row>
    <row r="200" spans="1:9" x14ac:dyDescent="0.2">
      <c r="A200" t="s">
        <v>444</v>
      </c>
      <c r="E200" s="62"/>
      <c r="F200" s="62"/>
      <c r="G200" s="62"/>
      <c r="H200" s="62"/>
      <c r="I200" s="62"/>
    </row>
    <row r="201" spans="1:9" x14ac:dyDescent="0.2">
      <c r="A201" t="s">
        <v>445</v>
      </c>
      <c r="E201" s="62"/>
      <c r="F201" s="62"/>
      <c r="G201" s="62"/>
      <c r="H201" s="62"/>
      <c r="I201" s="62"/>
    </row>
    <row r="202" spans="1:9" x14ac:dyDescent="0.2">
      <c r="A202" t="s">
        <v>448</v>
      </c>
      <c r="E202" s="62"/>
      <c r="F202" s="62"/>
      <c r="G202" s="62"/>
      <c r="H202" s="62"/>
      <c r="I202" s="62"/>
    </row>
    <row r="203" spans="1:9" x14ac:dyDescent="0.2">
      <c r="A203" t="s">
        <v>449</v>
      </c>
      <c r="E203" s="62"/>
      <c r="F203" s="62"/>
      <c r="G203" s="62"/>
      <c r="H203" s="62"/>
      <c r="I203" s="62"/>
    </row>
    <row r="204" spans="1:9" x14ac:dyDescent="0.2">
      <c r="A204" t="s">
        <v>450</v>
      </c>
      <c r="E204" s="62"/>
      <c r="F204" s="62"/>
      <c r="G204" s="62"/>
      <c r="H204" s="62"/>
      <c r="I204" s="62"/>
    </row>
    <row r="205" spans="1:9" x14ac:dyDescent="0.2">
      <c r="A205" t="s">
        <v>444</v>
      </c>
      <c r="E205" s="62"/>
      <c r="F205" s="62"/>
      <c r="G205" s="62"/>
      <c r="H205" s="62"/>
      <c r="I205" s="62"/>
    </row>
    <row r="206" spans="1:9" x14ac:dyDescent="0.2">
      <c r="A206" t="s">
        <v>445</v>
      </c>
      <c r="E206" s="62"/>
      <c r="F206" s="62"/>
      <c r="G206" s="62"/>
      <c r="H206" s="62"/>
      <c r="I206" s="62"/>
    </row>
    <row r="207" spans="1:9" x14ac:dyDescent="0.2">
      <c r="A207" t="s">
        <v>451</v>
      </c>
      <c r="E207" s="62"/>
      <c r="F207" s="62"/>
      <c r="G207" s="62"/>
      <c r="H207" s="62"/>
      <c r="I207" s="62"/>
    </row>
    <row r="208" spans="1:9" x14ac:dyDescent="0.2">
      <c r="A208" t="s">
        <v>452</v>
      </c>
      <c r="E208" s="62"/>
      <c r="F208" s="62"/>
      <c r="G208" s="62"/>
      <c r="H208" s="62"/>
      <c r="I208" s="62"/>
    </row>
    <row r="209" spans="1:9" x14ac:dyDescent="0.2">
      <c r="A209" t="s">
        <v>453</v>
      </c>
      <c r="E209" s="62"/>
      <c r="F209" s="62"/>
      <c r="G209" s="62"/>
      <c r="H209" s="62"/>
      <c r="I209" s="62"/>
    </row>
    <row r="210" spans="1:9" x14ac:dyDescent="0.2">
      <c r="A210" t="s">
        <v>444</v>
      </c>
      <c r="E210" s="62"/>
      <c r="F210" s="62"/>
      <c r="G210" s="62"/>
      <c r="H210" s="62"/>
      <c r="I210" s="62"/>
    </row>
    <row r="211" spans="1:9" x14ac:dyDescent="0.2">
      <c r="A211" t="s">
        <v>445</v>
      </c>
      <c r="E211" s="62"/>
      <c r="F211" s="62"/>
      <c r="G211" s="62"/>
      <c r="H211" s="62"/>
      <c r="I211" s="62"/>
    </row>
    <row r="212" spans="1:9" x14ac:dyDescent="0.2">
      <c r="A212" t="s">
        <v>454</v>
      </c>
      <c r="E212" s="62"/>
      <c r="F212" s="62"/>
      <c r="G212" s="62"/>
      <c r="H212" s="62"/>
      <c r="I212" s="62"/>
    </row>
    <row r="213" spans="1:9" x14ac:dyDescent="0.2">
      <c r="A213" t="s">
        <v>455</v>
      </c>
      <c r="E213" s="62"/>
      <c r="F213" s="62"/>
      <c r="G213" s="62"/>
      <c r="H213" s="62"/>
      <c r="I213" s="62"/>
    </row>
    <row r="214" spans="1:9" x14ac:dyDescent="0.2">
      <c r="A214" t="s">
        <v>456</v>
      </c>
      <c r="E214" s="62"/>
      <c r="F214" s="62"/>
      <c r="G214" s="62"/>
      <c r="H214" s="62"/>
      <c r="I214" s="62"/>
    </row>
    <row r="215" spans="1:9" x14ac:dyDescent="0.2">
      <c r="A215" t="s">
        <v>444</v>
      </c>
      <c r="E215" s="62"/>
      <c r="F215" s="62"/>
      <c r="G215" s="62"/>
      <c r="H215" s="62"/>
      <c r="I215" s="62"/>
    </row>
    <row r="216" spans="1:9" x14ac:dyDescent="0.2">
      <c r="A216" t="s">
        <v>445</v>
      </c>
      <c r="E216" s="62"/>
      <c r="F216" s="62"/>
      <c r="G216" s="62"/>
      <c r="H216" s="62"/>
      <c r="I216" s="62"/>
    </row>
    <row r="217" spans="1:9" x14ac:dyDescent="0.2">
      <c r="A217" t="s">
        <v>457</v>
      </c>
      <c r="E217" s="62"/>
      <c r="F217" s="62"/>
      <c r="G217" s="62"/>
      <c r="H217" s="62"/>
      <c r="I217" s="62"/>
    </row>
    <row r="218" spans="1:9" x14ac:dyDescent="0.2">
      <c r="A218" t="s">
        <v>458</v>
      </c>
      <c r="E218" s="62"/>
      <c r="F218" s="62"/>
      <c r="G218" s="62"/>
      <c r="H218" s="62"/>
      <c r="I218" s="62"/>
    </row>
    <row r="219" spans="1:9" x14ac:dyDescent="0.2">
      <c r="A219" t="s">
        <v>444</v>
      </c>
      <c r="E219" s="62"/>
      <c r="F219" s="62"/>
      <c r="G219" s="62"/>
      <c r="H219" s="62"/>
      <c r="I219" s="62"/>
    </row>
    <row r="220" spans="1:9" x14ac:dyDescent="0.2">
      <c r="A220" t="s">
        <v>445</v>
      </c>
      <c r="E220" s="62"/>
      <c r="F220" s="62"/>
      <c r="G220" s="62"/>
      <c r="H220" s="62"/>
      <c r="I220" s="62"/>
    </row>
    <row r="221" spans="1:9" x14ac:dyDescent="0.2">
      <c r="A221" t="s">
        <v>459</v>
      </c>
      <c r="E221" s="62"/>
      <c r="F221" s="62"/>
      <c r="G221" s="62"/>
      <c r="H221" s="62"/>
      <c r="I221" s="62"/>
    </row>
    <row r="222" spans="1:9" x14ac:dyDescent="0.2">
      <c r="A222" t="s">
        <v>460</v>
      </c>
      <c r="E222" s="62"/>
      <c r="F222" s="62"/>
      <c r="G222" s="62"/>
      <c r="H222" s="62"/>
      <c r="I222" s="62"/>
    </row>
    <row r="223" spans="1:9" x14ac:dyDescent="0.2">
      <c r="A223" t="s">
        <v>448</v>
      </c>
      <c r="E223" s="62"/>
      <c r="F223" s="62"/>
      <c r="G223" s="62"/>
      <c r="H223" s="62"/>
      <c r="I223" s="62"/>
    </row>
    <row r="224" spans="1:9" x14ac:dyDescent="0.2">
      <c r="A224" t="s">
        <v>446</v>
      </c>
      <c r="E224" s="62"/>
      <c r="F224" s="62"/>
      <c r="G224" s="62"/>
      <c r="H224" s="62"/>
      <c r="I224" s="62"/>
    </row>
    <row r="225" spans="1:9" x14ac:dyDescent="0.2">
      <c r="A225" t="s">
        <v>461</v>
      </c>
      <c r="E225" s="62"/>
      <c r="F225" s="62"/>
      <c r="G225" s="62"/>
      <c r="H225" s="62"/>
      <c r="I225" s="62"/>
    </row>
    <row r="226" spans="1:9" x14ac:dyDescent="0.2">
      <c r="A226" t="s">
        <v>448</v>
      </c>
      <c r="E226" s="62"/>
      <c r="F226" s="62"/>
      <c r="G226" s="62"/>
      <c r="H226" s="62"/>
      <c r="I226" s="62"/>
    </row>
    <row r="227" spans="1:9" x14ac:dyDescent="0.2">
      <c r="A227" t="s">
        <v>462</v>
      </c>
      <c r="E227" s="62"/>
      <c r="F227" s="62"/>
      <c r="G227" s="62"/>
      <c r="H227" s="62"/>
      <c r="I227" s="62"/>
    </row>
    <row r="228" spans="1:9" x14ac:dyDescent="0.2">
      <c r="A228" t="s">
        <v>463</v>
      </c>
      <c r="E228" s="62"/>
      <c r="F228" s="62"/>
      <c r="G228" s="62"/>
      <c r="H228" s="62"/>
      <c r="I228" s="62"/>
    </row>
    <row r="229" spans="1:9" x14ac:dyDescent="0.2">
      <c r="A229" t="s">
        <v>464</v>
      </c>
      <c r="E229" s="62"/>
      <c r="F229" s="62"/>
      <c r="G229" s="62"/>
      <c r="H229" s="62"/>
      <c r="I229" s="62"/>
    </row>
    <row r="230" spans="1:9" x14ac:dyDescent="0.2">
      <c r="A230" t="s">
        <v>448</v>
      </c>
      <c r="E230" s="62"/>
      <c r="F230" s="62"/>
      <c r="G230" s="62"/>
      <c r="H230" s="62"/>
      <c r="I230" s="62"/>
    </row>
    <row r="231" spans="1:9" x14ac:dyDescent="0.2">
      <c r="A231" t="s">
        <v>457</v>
      </c>
      <c r="E231" s="62"/>
      <c r="F231" s="62"/>
      <c r="G231" s="62"/>
      <c r="H231" s="62"/>
      <c r="I231" s="62"/>
    </row>
    <row r="232" spans="1:9" x14ac:dyDescent="0.2">
      <c r="A232" t="s">
        <v>465</v>
      </c>
      <c r="E232" s="62"/>
      <c r="F232" s="62"/>
      <c r="G232" s="62"/>
      <c r="H232" s="62"/>
      <c r="I232" s="62"/>
    </row>
    <row r="233" spans="1:9" x14ac:dyDescent="0.2">
      <c r="A233" t="s">
        <v>448</v>
      </c>
      <c r="E233" s="62"/>
      <c r="F233" s="62"/>
      <c r="G233" s="62"/>
      <c r="H233" s="62"/>
      <c r="I233" s="62"/>
    </row>
    <row r="234" spans="1:9" x14ac:dyDescent="0.2">
      <c r="A234" t="s">
        <v>459</v>
      </c>
      <c r="E234" s="62"/>
      <c r="F234" s="62"/>
      <c r="G234" s="62"/>
      <c r="H234" s="62"/>
      <c r="I234" s="62"/>
    </row>
    <row r="235" spans="1:9" x14ac:dyDescent="0.2">
      <c r="A235" t="s">
        <v>466</v>
      </c>
      <c r="E235" s="62"/>
      <c r="F235" s="62"/>
      <c r="G235" s="62"/>
      <c r="H235" s="62"/>
      <c r="I235" s="62"/>
    </row>
    <row r="236" spans="1:9" x14ac:dyDescent="0.2">
      <c r="A236" t="s">
        <v>454</v>
      </c>
      <c r="E236" s="62"/>
      <c r="F236" s="62"/>
      <c r="G236" s="62"/>
      <c r="H236" s="62"/>
      <c r="I236" s="62"/>
    </row>
    <row r="237" spans="1:9" x14ac:dyDescent="0.2">
      <c r="A237" t="s">
        <v>455</v>
      </c>
      <c r="E237" s="62"/>
      <c r="F237" s="62"/>
      <c r="G237" s="62"/>
      <c r="H237" s="62"/>
      <c r="I237" s="62"/>
    </row>
    <row r="238" spans="1:9" x14ac:dyDescent="0.2">
      <c r="A238" t="s">
        <v>448</v>
      </c>
      <c r="E238" s="62"/>
      <c r="F238" s="62"/>
      <c r="G238" s="62"/>
      <c r="H238" s="62"/>
      <c r="I238" s="62"/>
    </row>
    <row r="239" spans="1:9" x14ac:dyDescent="0.2">
      <c r="A239" t="s">
        <v>467</v>
      </c>
      <c r="E239" s="62"/>
      <c r="F239" s="62"/>
      <c r="G239" s="62"/>
      <c r="H239" s="62"/>
      <c r="I239" s="62"/>
    </row>
    <row r="240" spans="1:9" x14ac:dyDescent="0.2">
      <c r="A240" t="s">
        <v>454</v>
      </c>
      <c r="E240" s="62"/>
      <c r="F240" s="62"/>
      <c r="G240" s="62"/>
      <c r="H240" s="62"/>
      <c r="I240" s="62"/>
    </row>
    <row r="241" spans="1:9" x14ac:dyDescent="0.2">
      <c r="A241" t="s">
        <v>455</v>
      </c>
      <c r="E241" s="62"/>
      <c r="F241" s="62"/>
      <c r="G241" s="62"/>
      <c r="H241" s="62"/>
      <c r="I241" s="62"/>
    </row>
    <row r="242" spans="1:9" x14ac:dyDescent="0.2">
      <c r="A242" t="s">
        <v>462</v>
      </c>
      <c r="E242" s="62"/>
      <c r="F242" s="62"/>
      <c r="G242" s="62"/>
      <c r="H242" s="62"/>
      <c r="I242" s="62"/>
    </row>
    <row r="243" spans="1:9" x14ac:dyDescent="0.2">
      <c r="A243" t="s">
        <v>463</v>
      </c>
      <c r="E243" s="62"/>
      <c r="F243" s="62"/>
      <c r="G243" s="62"/>
      <c r="H243" s="62"/>
      <c r="I243" s="62"/>
    </row>
    <row r="244" spans="1:9" x14ac:dyDescent="0.2">
      <c r="A244" t="s">
        <v>468</v>
      </c>
      <c r="E244" s="62"/>
      <c r="F244" s="62"/>
      <c r="G244" s="62"/>
      <c r="H244" s="62"/>
      <c r="I244" s="62"/>
    </row>
    <row r="245" spans="1:9" x14ac:dyDescent="0.2">
      <c r="A245" t="s">
        <v>454</v>
      </c>
      <c r="E245" s="62"/>
      <c r="F245" s="62"/>
      <c r="G245" s="62"/>
      <c r="H245" s="62"/>
      <c r="I245" s="62"/>
    </row>
    <row r="246" spans="1:9" x14ac:dyDescent="0.2">
      <c r="A246" t="s">
        <v>455</v>
      </c>
      <c r="E246" s="62"/>
      <c r="F246" s="62"/>
      <c r="G246" s="62"/>
      <c r="H246" s="62"/>
      <c r="I246" s="62"/>
    </row>
    <row r="247" spans="1:9" x14ac:dyDescent="0.2">
      <c r="A247" t="s">
        <v>457</v>
      </c>
      <c r="E247" s="62"/>
      <c r="F247" s="62"/>
      <c r="G247" s="62"/>
      <c r="H247" s="62"/>
      <c r="I247" s="62"/>
    </row>
    <row r="248" spans="1:9" x14ac:dyDescent="0.2">
      <c r="A248" t="s">
        <v>469</v>
      </c>
      <c r="E248" s="62"/>
      <c r="F248" s="62"/>
      <c r="G248" s="62"/>
      <c r="H248" s="62"/>
      <c r="I248" s="62"/>
    </row>
    <row r="249" spans="1:9" x14ac:dyDescent="0.2">
      <c r="A249" t="s">
        <v>454</v>
      </c>
      <c r="E249" s="62"/>
      <c r="F249" s="62"/>
      <c r="G249" s="62"/>
      <c r="H249" s="62"/>
      <c r="I249" s="62"/>
    </row>
    <row r="250" spans="1:9" x14ac:dyDescent="0.2">
      <c r="A250" t="s">
        <v>455</v>
      </c>
      <c r="E250" s="62"/>
      <c r="F250" s="62"/>
      <c r="G250" s="62"/>
      <c r="H250" s="62"/>
      <c r="I250" s="62"/>
    </row>
    <row r="251" spans="1:9" x14ac:dyDescent="0.2">
      <c r="A251" t="s">
        <v>459</v>
      </c>
      <c r="E251" s="62"/>
      <c r="F251" s="62"/>
      <c r="G251" s="62"/>
      <c r="H251" s="62"/>
      <c r="I251" s="62"/>
    </row>
    <row r="252" spans="1:9" x14ac:dyDescent="0.2">
      <c r="A252" t="s">
        <v>470</v>
      </c>
      <c r="E252" s="62"/>
      <c r="F252" s="62"/>
      <c r="G252" s="62"/>
      <c r="H252" s="62"/>
      <c r="I252" s="62"/>
    </row>
    <row r="253" spans="1:9" x14ac:dyDescent="0.2">
      <c r="A253" t="s">
        <v>457</v>
      </c>
      <c r="E253" s="62"/>
      <c r="F253" s="62"/>
      <c r="G253" s="62"/>
      <c r="H253" s="62"/>
      <c r="I253" s="62"/>
    </row>
    <row r="254" spans="1:9" x14ac:dyDescent="0.2">
      <c r="A254" t="s">
        <v>459</v>
      </c>
      <c r="E254" s="62"/>
      <c r="F254" s="62"/>
      <c r="G254" s="62"/>
      <c r="H254" s="62"/>
      <c r="I254" s="62"/>
    </row>
    <row r="255" spans="1:9" x14ac:dyDescent="0.2">
      <c r="A255" t="s">
        <v>471</v>
      </c>
      <c r="E255" s="62"/>
      <c r="F255" s="62"/>
      <c r="G255" s="62"/>
      <c r="H255" s="62"/>
      <c r="I255" s="62"/>
    </row>
    <row r="256" spans="1:9" x14ac:dyDescent="0.2">
      <c r="A256" t="s">
        <v>449</v>
      </c>
      <c r="E256" s="62"/>
      <c r="F256" s="62"/>
      <c r="G256" s="62"/>
      <c r="H256" s="62"/>
      <c r="I256" s="62"/>
    </row>
    <row r="257" spans="1:9" x14ac:dyDescent="0.2">
      <c r="A257" t="s">
        <v>472</v>
      </c>
      <c r="E257" s="62"/>
      <c r="F257" s="62"/>
      <c r="G257" s="62"/>
      <c r="H257" s="62"/>
      <c r="I257" s="62"/>
    </row>
    <row r="258" spans="1:9" x14ac:dyDescent="0.2">
      <c r="A258" t="s">
        <v>473</v>
      </c>
      <c r="E258" s="62"/>
      <c r="F258" s="62"/>
      <c r="G258" s="62"/>
      <c r="H258" s="62"/>
      <c r="I258" s="62"/>
    </row>
    <row r="259" spans="1:9" x14ac:dyDescent="0.2">
      <c r="A259" t="s">
        <v>474</v>
      </c>
      <c r="E259" s="62"/>
      <c r="F259" s="62"/>
      <c r="G259" s="62"/>
      <c r="H259" s="62"/>
      <c r="I259" s="62"/>
    </row>
    <row r="260" spans="1:9" x14ac:dyDescent="0.2">
      <c r="A260" t="s">
        <v>475</v>
      </c>
      <c r="E260" s="62"/>
      <c r="F260" s="62"/>
      <c r="G260" s="62"/>
      <c r="H260" s="62"/>
      <c r="I260" s="62"/>
    </row>
    <row r="261" spans="1:9" x14ac:dyDescent="0.2">
      <c r="A261" t="s">
        <v>476</v>
      </c>
      <c r="E261" s="62"/>
      <c r="F261" s="62"/>
      <c r="G261" s="62"/>
      <c r="H261" s="62"/>
      <c r="I261" s="62"/>
    </row>
    <row r="262" spans="1:9" x14ac:dyDescent="0.2">
      <c r="A262" t="s">
        <v>477</v>
      </c>
      <c r="E262" s="62"/>
      <c r="F262" s="62"/>
      <c r="G262" s="62"/>
      <c r="H262" s="62"/>
      <c r="I262" s="62"/>
    </row>
    <row r="263" spans="1:9" x14ac:dyDescent="0.2">
      <c r="A263" t="s">
        <v>478</v>
      </c>
      <c r="E263" s="62"/>
      <c r="F263" s="62"/>
      <c r="G263" s="62"/>
      <c r="H263" s="62"/>
      <c r="I263" s="62"/>
    </row>
    <row r="264" spans="1:9" x14ac:dyDescent="0.2">
      <c r="A264" t="s">
        <v>479</v>
      </c>
      <c r="E264" s="62"/>
      <c r="F264" s="62"/>
      <c r="G264" s="62"/>
      <c r="H264" s="62"/>
      <c r="I264" s="62"/>
    </row>
    <row r="265" spans="1:9" x14ac:dyDescent="0.2">
      <c r="A265" t="s">
        <v>480</v>
      </c>
      <c r="E265" s="62"/>
      <c r="F265" s="62"/>
      <c r="G265" s="62"/>
      <c r="H265" s="62"/>
      <c r="I265" s="62"/>
    </row>
    <row r="266" spans="1:9" x14ac:dyDescent="0.2">
      <c r="A266" t="s">
        <v>481</v>
      </c>
      <c r="E266" s="62"/>
      <c r="F266" s="62"/>
      <c r="G266" s="62"/>
      <c r="H266" s="62"/>
      <c r="I266" s="62"/>
    </row>
    <row r="267" spans="1:9" x14ac:dyDescent="0.2">
      <c r="A267" t="s">
        <v>482</v>
      </c>
      <c r="E267" s="62"/>
      <c r="F267" s="62"/>
      <c r="G267" s="62"/>
      <c r="H267" s="62"/>
      <c r="I267" s="62"/>
    </row>
    <row r="268" spans="1:9" x14ac:dyDescent="0.2">
      <c r="A268" t="s">
        <v>483</v>
      </c>
      <c r="E268" s="62"/>
      <c r="F268" s="62"/>
      <c r="G268" s="62"/>
      <c r="H268" s="62"/>
      <c r="I268" s="62"/>
    </row>
    <row r="269" spans="1:9" x14ac:dyDescent="0.2">
      <c r="A269" t="s">
        <v>484</v>
      </c>
      <c r="E269" s="62"/>
      <c r="F269" s="62"/>
      <c r="G269" s="62"/>
      <c r="H269" s="62"/>
      <c r="I269" s="62"/>
    </row>
    <row r="270" spans="1:9" x14ac:dyDescent="0.2">
      <c r="A270" t="s">
        <v>485</v>
      </c>
      <c r="E270" s="62"/>
      <c r="F270" s="62"/>
      <c r="G270" s="62"/>
      <c r="H270" s="62"/>
      <c r="I270" s="62"/>
    </row>
    <row r="271" spans="1:9" x14ac:dyDescent="0.2">
      <c r="A271" t="s">
        <v>486</v>
      </c>
      <c r="E271" s="62"/>
      <c r="F271" s="62"/>
      <c r="G271" s="62"/>
      <c r="H271" s="62"/>
      <c r="I271" s="62"/>
    </row>
    <row r="272" spans="1:9" x14ac:dyDescent="0.2">
      <c r="A272" t="s">
        <v>487</v>
      </c>
      <c r="E272" s="62"/>
      <c r="F272" s="62"/>
      <c r="G272" s="62"/>
      <c r="H272" s="62"/>
      <c r="I272" s="62"/>
    </row>
    <row r="273" spans="1:9" x14ac:dyDescent="0.2">
      <c r="A273" t="s">
        <v>488</v>
      </c>
      <c r="E273" s="62"/>
      <c r="F273" s="62"/>
      <c r="G273" s="62"/>
      <c r="H273" s="62"/>
      <c r="I273" s="62"/>
    </row>
    <row r="274" spans="1:9" x14ac:dyDescent="0.2">
      <c r="A274" t="s">
        <v>489</v>
      </c>
      <c r="E274" s="62"/>
      <c r="F274" s="62"/>
      <c r="G274" s="62"/>
      <c r="H274" s="62"/>
      <c r="I274" s="62"/>
    </row>
    <row r="275" spans="1:9" x14ac:dyDescent="0.2">
      <c r="A275" t="s">
        <v>490</v>
      </c>
      <c r="E275" s="62"/>
      <c r="F275" s="62"/>
      <c r="G275" s="62"/>
      <c r="H275" s="62"/>
      <c r="I275" s="62"/>
    </row>
    <row r="276" spans="1:9" x14ac:dyDescent="0.2">
      <c r="A276" t="s">
        <v>491</v>
      </c>
      <c r="E276" s="62"/>
      <c r="F276" s="62"/>
      <c r="G276" s="62"/>
      <c r="H276" s="62"/>
      <c r="I276" s="62"/>
    </row>
    <row r="277" spans="1:9" x14ac:dyDescent="0.2">
      <c r="A277" t="s">
        <v>492</v>
      </c>
      <c r="E277" s="62"/>
      <c r="F277" s="62"/>
      <c r="G277" s="62"/>
      <c r="H277" s="62"/>
      <c r="I277" s="62"/>
    </row>
    <row r="278" spans="1:9" x14ac:dyDescent="0.2">
      <c r="A278" t="s">
        <v>488</v>
      </c>
      <c r="E278" s="62"/>
      <c r="F278" s="62"/>
      <c r="G278" s="62"/>
      <c r="H278" s="62"/>
      <c r="I278" s="62"/>
    </row>
    <row r="279" spans="1:9" x14ac:dyDescent="0.2">
      <c r="A279" t="s">
        <v>489</v>
      </c>
      <c r="E279" s="62"/>
      <c r="F279" s="62"/>
      <c r="G279" s="62"/>
      <c r="H279" s="62"/>
      <c r="I279" s="62"/>
    </row>
    <row r="280" spans="1:9" x14ac:dyDescent="0.2">
      <c r="A280" t="s">
        <v>493</v>
      </c>
      <c r="E280" s="62"/>
      <c r="F280" s="62"/>
      <c r="G280" s="62"/>
      <c r="H280" s="62"/>
      <c r="I280" s="62"/>
    </row>
    <row r="281" spans="1:9" x14ac:dyDescent="0.2">
      <c r="A281" t="s">
        <v>494</v>
      </c>
      <c r="E281" s="62"/>
      <c r="F281" s="62"/>
      <c r="G281" s="62"/>
      <c r="H281" s="62"/>
      <c r="I281" s="62"/>
    </row>
    <row r="282" spans="1:9" x14ac:dyDescent="0.2">
      <c r="A282" t="s">
        <v>495</v>
      </c>
      <c r="E282" s="62"/>
      <c r="F282" s="62"/>
      <c r="G282" s="62"/>
      <c r="H282" s="62"/>
      <c r="I282" s="62"/>
    </row>
    <row r="283" spans="1:9" x14ac:dyDescent="0.2">
      <c r="A283" t="s">
        <v>488</v>
      </c>
      <c r="E283" s="62"/>
      <c r="F283" s="62"/>
      <c r="G283" s="62"/>
      <c r="H283" s="62"/>
      <c r="I283" s="62"/>
    </row>
    <row r="284" spans="1:9" x14ac:dyDescent="0.2">
      <c r="A284" t="s">
        <v>489</v>
      </c>
      <c r="E284" s="62"/>
      <c r="F284" s="62"/>
      <c r="G284" s="62"/>
      <c r="H284" s="62"/>
      <c r="I284" s="62"/>
    </row>
    <row r="285" spans="1:9" x14ac:dyDescent="0.2">
      <c r="A285" t="s">
        <v>496</v>
      </c>
      <c r="E285" s="62"/>
      <c r="F285" s="62"/>
      <c r="G285" s="62"/>
      <c r="H285" s="62"/>
      <c r="I285" s="62"/>
    </row>
    <row r="286" spans="1:9" x14ac:dyDescent="0.2">
      <c r="A286" t="s">
        <v>497</v>
      </c>
      <c r="E286" s="62"/>
      <c r="F286" s="62"/>
      <c r="G286" s="62"/>
      <c r="H286" s="62"/>
      <c r="I286" s="62"/>
    </row>
    <row r="287" spans="1:9" x14ac:dyDescent="0.2">
      <c r="A287" t="s">
        <v>498</v>
      </c>
      <c r="E287" s="62"/>
      <c r="F287" s="62"/>
      <c r="G287" s="62"/>
      <c r="H287" s="62"/>
      <c r="I287" s="62"/>
    </row>
    <row r="288" spans="1:9" x14ac:dyDescent="0.2">
      <c r="A288" t="s">
        <v>499</v>
      </c>
      <c r="E288" s="62"/>
      <c r="F288" s="62"/>
      <c r="G288" s="62"/>
      <c r="H288" s="62"/>
      <c r="I288" s="62"/>
    </row>
    <row r="289" spans="1:9" x14ac:dyDescent="0.2">
      <c r="A289" t="s">
        <v>493</v>
      </c>
      <c r="E289" s="62"/>
      <c r="F289" s="62"/>
      <c r="G289" s="62"/>
      <c r="H289" s="62"/>
      <c r="I289" s="62"/>
    </row>
    <row r="290" spans="1:9" x14ac:dyDescent="0.2">
      <c r="A290" t="s">
        <v>494</v>
      </c>
      <c r="E290" s="62"/>
      <c r="F290" s="62"/>
      <c r="G290" s="62"/>
      <c r="H290" s="62"/>
      <c r="I290" s="62"/>
    </row>
    <row r="291" spans="1:9" x14ac:dyDescent="0.2">
      <c r="A291" t="s">
        <v>500</v>
      </c>
      <c r="E291" s="62"/>
      <c r="F291" s="62"/>
      <c r="G291" s="62"/>
      <c r="H291" s="62"/>
      <c r="I291" s="62"/>
    </row>
    <row r="292" spans="1:9" x14ac:dyDescent="0.2">
      <c r="A292" t="s">
        <v>449</v>
      </c>
      <c r="E292" s="62"/>
      <c r="F292" s="62"/>
      <c r="G292" s="62"/>
      <c r="H292" s="62"/>
      <c r="I292" s="62"/>
    </row>
    <row r="293" spans="1:9" x14ac:dyDescent="0.2">
      <c r="A293" t="s">
        <v>498</v>
      </c>
      <c r="E293" s="62"/>
      <c r="F293" s="62"/>
      <c r="G293" s="62"/>
      <c r="H293" s="62"/>
      <c r="I293" s="62"/>
    </row>
    <row r="294" spans="1:9" x14ac:dyDescent="0.2">
      <c r="A294" t="s">
        <v>499</v>
      </c>
      <c r="E294" s="62"/>
      <c r="F294" s="62"/>
      <c r="G294" s="62"/>
      <c r="H294" s="62"/>
      <c r="I294" s="62"/>
    </row>
    <row r="295" spans="1:9" x14ac:dyDescent="0.2">
      <c r="A295" t="s">
        <v>496</v>
      </c>
      <c r="E295" s="62"/>
      <c r="F295" s="62"/>
      <c r="G295" s="62"/>
      <c r="H295" s="62"/>
      <c r="I295" s="62"/>
    </row>
    <row r="296" spans="1:9" x14ac:dyDescent="0.2">
      <c r="A296" t="s">
        <v>501</v>
      </c>
      <c r="E296" s="62"/>
      <c r="F296" s="62"/>
      <c r="G296" s="62"/>
      <c r="H296" s="62"/>
      <c r="I296" s="62"/>
    </row>
    <row r="297" spans="1:9" x14ac:dyDescent="0.2">
      <c r="A297" t="s">
        <v>493</v>
      </c>
      <c r="E297" s="62"/>
      <c r="F297" s="62"/>
      <c r="G297" s="62"/>
      <c r="H297" s="62"/>
      <c r="I297" s="62"/>
    </row>
    <row r="298" spans="1:9" x14ac:dyDescent="0.2">
      <c r="A298" t="s">
        <v>494</v>
      </c>
      <c r="E298" s="62"/>
      <c r="F298" s="62"/>
      <c r="G298" s="62"/>
      <c r="H298" s="62"/>
      <c r="I298" s="62"/>
    </row>
    <row r="299" spans="1:9" x14ac:dyDescent="0.2">
      <c r="A299" t="s">
        <v>496</v>
      </c>
      <c r="E299" s="62"/>
      <c r="F299" s="62"/>
      <c r="G299" s="62"/>
      <c r="H299" s="62"/>
      <c r="I299" s="62"/>
    </row>
    <row r="300" spans="1:9" x14ac:dyDescent="0.2">
      <c r="A300" t="s">
        <v>502</v>
      </c>
      <c r="E300" s="62"/>
      <c r="F300" s="62"/>
      <c r="G300" s="62"/>
      <c r="H300" s="62"/>
      <c r="I300" s="62"/>
    </row>
    <row r="301" spans="1:9" x14ac:dyDescent="0.2">
      <c r="A301" t="s">
        <v>503</v>
      </c>
      <c r="E301" s="62"/>
      <c r="F301" s="62"/>
      <c r="G301" s="62"/>
      <c r="H301" s="62"/>
      <c r="I301" s="62"/>
    </row>
    <row r="302" spans="1:9" x14ac:dyDescent="0.2">
      <c r="A302" t="s">
        <v>504</v>
      </c>
      <c r="E302" s="62"/>
      <c r="F302" s="62"/>
      <c r="G302" s="62"/>
      <c r="H302" s="62"/>
      <c r="I302" s="62"/>
    </row>
    <row r="303" spans="1:9" x14ac:dyDescent="0.2">
      <c r="A303" t="s">
        <v>429</v>
      </c>
      <c r="E303" s="62"/>
      <c r="F303" s="62"/>
      <c r="G303" s="62"/>
      <c r="H303" s="62"/>
      <c r="I303" s="62"/>
    </row>
    <row r="304" spans="1:9" x14ac:dyDescent="0.2">
      <c r="A304" t="s">
        <v>505</v>
      </c>
      <c r="E304" s="62"/>
      <c r="F304" s="62"/>
      <c r="G304" s="62"/>
      <c r="H304" s="62"/>
      <c r="I304" s="62"/>
    </row>
    <row r="305" spans="1:9" x14ac:dyDescent="0.2">
      <c r="A305" t="s">
        <v>506</v>
      </c>
      <c r="E305" s="62"/>
      <c r="F305" s="62"/>
      <c r="G305" s="62"/>
      <c r="H305" s="62"/>
      <c r="I305" s="62"/>
    </row>
    <row r="306" spans="1:9" x14ac:dyDescent="0.2">
      <c r="A306" t="s">
        <v>507</v>
      </c>
      <c r="E306" s="62"/>
      <c r="F306" s="62"/>
      <c r="G306" s="62"/>
      <c r="H306" s="62"/>
      <c r="I306" s="6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306"/>
  <sheetViews>
    <sheetView workbookViewId="0">
      <selection sqref="A1:N1048576"/>
    </sheetView>
  </sheetViews>
  <sheetFormatPr baseColWidth="10" defaultRowHeight="12.75" x14ac:dyDescent="0.2"/>
  <cols>
    <col min="14" max="14" width="16.140625" customWidth="1"/>
  </cols>
  <sheetData>
    <row r="1" spans="1:14" x14ac:dyDescent="0.2">
      <c r="A1" t="s">
        <v>1100</v>
      </c>
      <c r="B1" t="s">
        <v>1101</v>
      </c>
      <c r="C1" t="s">
        <v>1102</v>
      </c>
      <c r="D1" t="s">
        <v>1103</v>
      </c>
      <c r="E1" t="s">
        <v>1104</v>
      </c>
      <c r="F1" t="s">
        <v>962</v>
      </c>
      <c r="G1" t="s">
        <v>996</v>
      </c>
      <c r="H1" t="s">
        <v>1105</v>
      </c>
      <c r="I1" t="s">
        <v>1106</v>
      </c>
      <c r="J1" t="s">
        <v>1107</v>
      </c>
      <c r="K1" t="s">
        <v>1108</v>
      </c>
      <c r="L1" t="s">
        <v>1109</v>
      </c>
      <c r="M1" t="s">
        <v>1032</v>
      </c>
      <c r="N1" t="s">
        <v>1110</v>
      </c>
    </row>
    <row r="2" spans="1:14" x14ac:dyDescent="0.2">
      <c r="A2" t="s">
        <v>1111</v>
      </c>
      <c r="B2" t="s">
        <v>1112</v>
      </c>
      <c r="C2" t="s">
        <v>1113</v>
      </c>
      <c r="D2" t="s">
        <v>1114</v>
      </c>
      <c r="E2" t="s">
        <v>1115</v>
      </c>
      <c r="F2" t="s">
        <v>388</v>
      </c>
      <c r="G2" t="s">
        <v>997</v>
      </c>
      <c r="H2" t="s">
        <v>1116</v>
      </c>
      <c r="I2" t="s">
        <v>1117</v>
      </c>
      <c r="J2" t="s">
        <v>1118</v>
      </c>
      <c r="K2" t="s">
        <v>1119</v>
      </c>
      <c r="L2" t="s">
        <v>1120</v>
      </c>
      <c r="M2" t="s">
        <v>1033</v>
      </c>
      <c r="N2" t="s">
        <v>1121</v>
      </c>
    </row>
    <row r="3" spans="1:14" x14ac:dyDescent="0.2">
      <c r="A3" t="s">
        <v>1122</v>
      </c>
      <c r="B3" t="s">
        <v>1123</v>
      </c>
      <c r="C3" t="s">
        <v>1124</v>
      </c>
      <c r="D3" t="s">
        <v>1125</v>
      </c>
      <c r="E3" t="s">
        <v>1126</v>
      </c>
      <c r="F3" t="s">
        <v>389</v>
      </c>
      <c r="G3" t="s">
        <v>998</v>
      </c>
      <c r="H3" t="s">
        <v>1127</v>
      </c>
      <c r="I3" t="s">
        <v>1128</v>
      </c>
      <c r="J3" t="s">
        <v>1129</v>
      </c>
      <c r="K3" t="s">
        <v>1130</v>
      </c>
      <c r="L3" t="s">
        <v>1131</v>
      </c>
      <c r="M3" t="s">
        <v>1034</v>
      </c>
      <c r="N3" t="s">
        <v>1132</v>
      </c>
    </row>
    <row r="4" spans="1:14" x14ac:dyDescent="0.2">
      <c r="A4" t="s">
        <v>1133</v>
      </c>
      <c r="B4" t="s">
        <v>1134</v>
      </c>
      <c r="C4" t="s">
        <v>1135</v>
      </c>
      <c r="D4" t="s">
        <v>1136</v>
      </c>
      <c r="E4" t="s">
        <v>1137</v>
      </c>
      <c r="F4" t="s">
        <v>390</v>
      </c>
      <c r="G4" t="s">
        <v>999</v>
      </c>
      <c r="H4" t="s">
        <v>1138</v>
      </c>
      <c r="I4" t="s">
        <v>1139</v>
      </c>
      <c r="J4" t="s">
        <v>1140</v>
      </c>
      <c r="K4" t="s">
        <v>1141</v>
      </c>
      <c r="L4" t="s">
        <v>1142</v>
      </c>
      <c r="M4" t="s">
        <v>1035</v>
      </c>
      <c r="N4" t="s">
        <v>1143</v>
      </c>
    </row>
    <row r="5" spans="1:14" x14ac:dyDescent="0.2">
      <c r="A5" t="s">
        <v>1144</v>
      </c>
      <c r="B5" t="s">
        <v>1145</v>
      </c>
      <c r="C5" t="s">
        <v>1146</v>
      </c>
      <c r="D5" t="s">
        <v>1147</v>
      </c>
      <c r="E5" t="s">
        <v>1148</v>
      </c>
      <c r="F5" t="s">
        <v>391</v>
      </c>
      <c r="G5" t="s">
        <v>1000</v>
      </c>
      <c r="H5" t="s">
        <v>1149</v>
      </c>
      <c r="I5" t="s">
        <v>1150</v>
      </c>
      <c r="J5" t="s">
        <v>1151</v>
      </c>
      <c r="K5" t="s">
        <v>1152</v>
      </c>
      <c r="L5" t="s">
        <v>1153</v>
      </c>
      <c r="M5" t="s">
        <v>1036</v>
      </c>
      <c r="N5" t="s">
        <v>1154</v>
      </c>
    </row>
    <row r="6" spans="1:14" x14ac:dyDescent="0.2">
      <c r="A6" t="s">
        <v>1155</v>
      </c>
      <c r="B6" t="s">
        <v>1156</v>
      </c>
      <c r="C6" t="s">
        <v>1157</v>
      </c>
      <c r="D6" t="s">
        <v>1158</v>
      </c>
      <c r="E6" t="s">
        <v>1159</v>
      </c>
      <c r="F6" t="s">
        <v>392</v>
      </c>
      <c r="G6" t="s">
        <v>1001</v>
      </c>
      <c r="H6" t="s">
        <v>1160</v>
      </c>
      <c r="I6" t="s">
        <v>1161</v>
      </c>
      <c r="J6" t="s">
        <v>1162</v>
      </c>
      <c r="K6" t="s">
        <v>1163</v>
      </c>
      <c r="L6" t="s">
        <v>1164</v>
      </c>
      <c r="M6" t="s">
        <v>1037</v>
      </c>
      <c r="N6" t="s">
        <v>1165</v>
      </c>
    </row>
    <row r="7" spans="1:14" x14ac:dyDescent="0.2">
      <c r="A7" t="s">
        <v>1166</v>
      </c>
      <c r="B7" t="s">
        <v>1167</v>
      </c>
      <c r="C7" t="s">
        <v>1168</v>
      </c>
      <c r="D7" t="s">
        <v>1169</v>
      </c>
      <c r="E7" t="s">
        <v>1170</v>
      </c>
      <c r="F7" t="s">
        <v>393</v>
      </c>
      <c r="G7" t="s">
        <v>1002</v>
      </c>
      <c r="H7" t="s">
        <v>1171</v>
      </c>
      <c r="I7" t="s">
        <v>1172</v>
      </c>
      <c r="J7" t="s">
        <v>1173</v>
      </c>
      <c r="K7" t="s">
        <v>1174</v>
      </c>
      <c r="L7" t="s">
        <v>1175</v>
      </c>
      <c r="M7" t="s">
        <v>1038</v>
      </c>
      <c r="N7" t="s">
        <v>1176</v>
      </c>
    </row>
    <row r="8" spans="1:14" x14ac:dyDescent="0.2">
      <c r="A8" t="s">
        <v>1177</v>
      </c>
      <c r="B8" t="s">
        <v>1178</v>
      </c>
      <c r="C8" t="s">
        <v>1179</v>
      </c>
      <c r="D8" t="s">
        <v>1180</v>
      </c>
      <c r="E8" t="s">
        <v>1181</v>
      </c>
      <c r="F8" t="s">
        <v>394</v>
      </c>
      <c r="G8" t="s">
        <v>1003</v>
      </c>
      <c r="H8" t="s">
        <v>1182</v>
      </c>
      <c r="I8" t="s">
        <v>1183</v>
      </c>
      <c r="J8" t="s">
        <v>1184</v>
      </c>
      <c r="K8" t="s">
        <v>1185</v>
      </c>
      <c r="L8" t="s">
        <v>1186</v>
      </c>
      <c r="M8" t="s">
        <v>1039</v>
      </c>
      <c r="N8" t="s">
        <v>1187</v>
      </c>
    </row>
    <row r="9" spans="1:14" x14ac:dyDescent="0.2">
      <c r="A9" t="s">
        <v>1188</v>
      </c>
      <c r="B9" t="s">
        <v>1189</v>
      </c>
      <c r="C9" t="s">
        <v>1190</v>
      </c>
      <c r="D9" t="s">
        <v>1191</v>
      </c>
      <c r="E9" t="s">
        <v>1192</v>
      </c>
      <c r="F9" t="s">
        <v>395</v>
      </c>
      <c r="G9" t="s">
        <v>1004</v>
      </c>
      <c r="H9" t="s">
        <v>1193</v>
      </c>
      <c r="I9" t="s">
        <v>1194</v>
      </c>
      <c r="J9" t="s">
        <v>1195</v>
      </c>
      <c r="K9" t="s">
        <v>1196</v>
      </c>
      <c r="L9" t="s">
        <v>1197</v>
      </c>
      <c r="M9" t="s">
        <v>1040</v>
      </c>
      <c r="N9" s="199" t="s">
        <v>1198</v>
      </c>
    </row>
    <row r="10" spans="1:14" x14ac:dyDescent="0.2">
      <c r="A10" t="s">
        <v>1199</v>
      </c>
      <c r="B10" t="s">
        <v>1200</v>
      </c>
      <c r="C10" t="s">
        <v>1201</v>
      </c>
      <c r="D10" t="s">
        <v>1202</v>
      </c>
      <c r="E10" t="s">
        <v>1203</v>
      </c>
      <c r="F10" t="s">
        <v>396</v>
      </c>
      <c r="G10" t="s">
        <v>1005</v>
      </c>
      <c r="H10" t="s">
        <v>1204</v>
      </c>
      <c r="I10" t="s">
        <v>1205</v>
      </c>
      <c r="J10" t="s">
        <v>1206</v>
      </c>
      <c r="K10" t="s">
        <v>1207</v>
      </c>
      <c r="L10" t="s">
        <v>1208</v>
      </c>
      <c r="M10" t="s">
        <v>1041</v>
      </c>
      <c r="N10" s="199" t="s">
        <v>1209</v>
      </c>
    </row>
    <row r="11" spans="1:14" x14ac:dyDescent="0.2">
      <c r="A11" t="s">
        <v>1210</v>
      </c>
      <c r="B11" t="s">
        <v>1211</v>
      </c>
      <c r="C11" t="s">
        <v>1212</v>
      </c>
      <c r="D11" t="s">
        <v>1213</v>
      </c>
      <c r="E11" t="s">
        <v>1214</v>
      </c>
      <c r="F11" t="s">
        <v>397</v>
      </c>
      <c r="G11" t="s">
        <v>1006</v>
      </c>
      <c r="H11" t="s">
        <v>1215</v>
      </c>
      <c r="I11" t="s">
        <v>1216</v>
      </c>
      <c r="J11" t="s">
        <v>1217</v>
      </c>
      <c r="K11" t="s">
        <v>1218</v>
      </c>
      <c r="L11" t="s">
        <v>1219</v>
      </c>
      <c r="M11" t="s">
        <v>1042</v>
      </c>
      <c r="N11" s="199" t="s">
        <v>1220</v>
      </c>
    </row>
    <row r="12" spans="1:14" x14ac:dyDescent="0.2">
      <c r="A12" t="s">
        <v>1221</v>
      </c>
      <c r="B12" t="s">
        <v>1222</v>
      </c>
      <c r="C12" t="s">
        <v>1223</v>
      </c>
      <c r="D12" t="s">
        <v>1224</v>
      </c>
      <c r="E12" t="s">
        <v>1225</v>
      </c>
      <c r="F12" t="s">
        <v>398</v>
      </c>
      <c r="G12" t="s">
        <v>1007</v>
      </c>
      <c r="H12" t="s">
        <v>1226</v>
      </c>
      <c r="I12" t="s">
        <v>1227</v>
      </c>
      <c r="J12" t="s">
        <v>1228</v>
      </c>
      <c r="K12" t="s">
        <v>1229</v>
      </c>
      <c r="L12" t="s">
        <v>1230</v>
      </c>
      <c r="M12" t="s">
        <v>1043</v>
      </c>
      <c r="N12" s="199" t="s">
        <v>1231</v>
      </c>
    </row>
    <row r="13" spans="1:14" x14ac:dyDescent="0.2">
      <c r="A13" t="s">
        <v>1209</v>
      </c>
      <c r="B13" t="s">
        <v>1232</v>
      </c>
      <c r="C13" t="s">
        <v>1233</v>
      </c>
      <c r="D13" t="s">
        <v>1234</v>
      </c>
      <c r="E13" t="s">
        <v>1235</v>
      </c>
      <c r="F13" t="s">
        <v>399</v>
      </c>
      <c r="G13" t="s">
        <v>1008</v>
      </c>
      <c r="H13" t="s">
        <v>1236</v>
      </c>
      <c r="I13" t="s">
        <v>1237</v>
      </c>
      <c r="J13" t="s">
        <v>1238</v>
      </c>
      <c r="K13" t="s">
        <v>1239</v>
      </c>
      <c r="L13" t="s">
        <v>1240</v>
      </c>
      <c r="M13" t="s">
        <v>1044</v>
      </c>
      <c r="N13" s="199" t="s">
        <v>1199</v>
      </c>
    </row>
    <row r="14" spans="1:14" x14ac:dyDescent="0.2">
      <c r="A14" t="s">
        <v>1220</v>
      </c>
      <c r="B14" t="s">
        <v>1241</v>
      </c>
      <c r="C14" t="s">
        <v>1242</v>
      </c>
      <c r="D14" t="s">
        <v>1243</v>
      </c>
      <c r="E14" t="s">
        <v>1244</v>
      </c>
      <c r="F14" t="s">
        <v>400</v>
      </c>
      <c r="G14" t="s">
        <v>1009</v>
      </c>
      <c r="H14" t="s">
        <v>1245</v>
      </c>
      <c r="I14" t="s">
        <v>1246</v>
      </c>
      <c r="J14" t="s">
        <v>1247</v>
      </c>
      <c r="K14" t="s">
        <v>1248</v>
      </c>
      <c r="L14" t="s">
        <v>1249</v>
      </c>
      <c r="M14" t="s">
        <v>1045</v>
      </c>
      <c r="N14" s="199" t="s">
        <v>1144</v>
      </c>
    </row>
    <row r="15" spans="1:14" x14ac:dyDescent="0.2">
      <c r="A15" t="s">
        <v>1250</v>
      </c>
      <c r="B15" t="s">
        <v>1251</v>
      </c>
      <c r="C15" t="s">
        <v>1252</v>
      </c>
      <c r="D15" t="s">
        <v>1253</v>
      </c>
      <c r="E15" t="s">
        <v>1254</v>
      </c>
      <c r="F15" t="s">
        <v>401</v>
      </c>
      <c r="G15" t="s">
        <v>1010</v>
      </c>
      <c r="H15" t="s">
        <v>1255</v>
      </c>
      <c r="I15" t="s">
        <v>1256</v>
      </c>
      <c r="J15" t="s">
        <v>1257</v>
      </c>
      <c r="K15" t="s">
        <v>1258</v>
      </c>
      <c r="L15" t="s">
        <v>1259</v>
      </c>
      <c r="M15" t="s">
        <v>1046</v>
      </c>
      <c r="N15" s="199" t="s">
        <v>1260</v>
      </c>
    </row>
    <row r="16" spans="1:14" x14ac:dyDescent="0.2">
      <c r="A16" t="s">
        <v>1261</v>
      </c>
      <c r="B16" t="s">
        <v>403</v>
      </c>
      <c r="C16" t="s">
        <v>1262</v>
      </c>
      <c r="D16" t="s">
        <v>1263</v>
      </c>
      <c r="E16" t="s">
        <v>1264</v>
      </c>
      <c r="F16" t="s">
        <v>402</v>
      </c>
      <c r="G16" t="s">
        <v>408</v>
      </c>
      <c r="H16" t="s">
        <v>1265</v>
      </c>
      <c r="I16" t="s">
        <v>1047</v>
      </c>
      <c r="J16" t="s">
        <v>1047</v>
      </c>
      <c r="K16" t="s">
        <v>1266</v>
      </c>
      <c r="L16" t="s">
        <v>1267</v>
      </c>
      <c r="M16" t="s">
        <v>1047</v>
      </c>
      <c r="N16" s="199" t="s">
        <v>1234</v>
      </c>
    </row>
    <row r="17" spans="1:14" x14ac:dyDescent="0.2">
      <c r="A17" t="s">
        <v>1268</v>
      </c>
      <c r="B17" t="s">
        <v>1269</v>
      </c>
      <c r="C17" t="s">
        <v>1270</v>
      </c>
      <c r="D17" t="s">
        <v>1271</v>
      </c>
      <c r="E17" t="s">
        <v>1272</v>
      </c>
      <c r="F17" t="s">
        <v>403</v>
      </c>
      <c r="G17" t="s">
        <v>409</v>
      </c>
      <c r="H17" t="s">
        <v>1273</v>
      </c>
      <c r="I17" t="s">
        <v>1274</v>
      </c>
      <c r="J17" t="s">
        <v>1275</v>
      </c>
      <c r="K17" t="s">
        <v>1276</v>
      </c>
      <c r="L17" t="s">
        <v>1277</v>
      </c>
      <c r="M17" t="s">
        <v>1048</v>
      </c>
      <c r="N17" s="199" t="s">
        <v>1243</v>
      </c>
    </row>
    <row r="18" spans="1:14" x14ac:dyDescent="0.2">
      <c r="A18" t="s">
        <v>1278</v>
      </c>
      <c r="B18" t="s">
        <v>1279</v>
      </c>
      <c r="C18" t="s">
        <v>1280</v>
      </c>
      <c r="D18" t="s">
        <v>1281</v>
      </c>
      <c r="E18" t="s">
        <v>1282</v>
      </c>
      <c r="F18" t="s">
        <v>404</v>
      </c>
      <c r="G18" t="s">
        <v>410</v>
      </c>
      <c r="H18" t="s">
        <v>1283</v>
      </c>
      <c r="I18" t="s">
        <v>1284</v>
      </c>
      <c r="J18" t="s">
        <v>1285</v>
      </c>
      <c r="K18" t="s">
        <v>1286</v>
      </c>
      <c r="L18" t="s">
        <v>1287</v>
      </c>
      <c r="M18" t="s">
        <v>1049</v>
      </c>
      <c r="N18" s="199" t="s">
        <v>1288</v>
      </c>
    </row>
    <row r="19" spans="1:14" x14ac:dyDescent="0.2">
      <c r="A19" t="s">
        <v>1289</v>
      </c>
      <c r="B19" t="s">
        <v>406</v>
      </c>
      <c r="C19" t="s">
        <v>1290</v>
      </c>
      <c r="D19" t="s">
        <v>1291</v>
      </c>
      <c r="E19" t="s">
        <v>1292</v>
      </c>
      <c r="F19" t="s">
        <v>405</v>
      </c>
      <c r="G19" t="s">
        <v>403</v>
      </c>
      <c r="H19" t="s">
        <v>1293</v>
      </c>
      <c r="I19" t="s">
        <v>1294</v>
      </c>
      <c r="J19" t="s">
        <v>1050</v>
      </c>
      <c r="K19" t="s">
        <v>1295</v>
      </c>
      <c r="L19" t="s">
        <v>1296</v>
      </c>
      <c r="M19" t="s">
        <v>1050</v>
      </c>
      <c r="N19" s="199" t="s">
        <v>1202</v>
      </c>
    </row>
    <row r="20" spans="1:14" x14ac:dyDescent="0.2">
      <c r="A20" t="s">
        <v>1297</v>
      </c>
      <c r="B20" t="s">
        <v>1298</v>
      </c>
      <c r="C20" t="s">
        <v>1168</v>
      </c>
      <c r="D20" t="s">
        <v>1299</v>
      </c>
      <c r="E20" t="s">
        <v>1300</v>
      </c>
      <c r="F20" t="s">
        <v>406</v>
      </c>
      <c r="G20" t="s">
        <v>1011</v>
      </c>
      <c r="H20" t="s">
        <v>1301</v>
      </c>
      <c r="I20" t="s">
        <v>1050</v>
      </c>
      <c r="J20" t="s">
        <v>1051</v>
      </c>
      <c r="K20" t="s">
        <v>1302</v>
      </c>
      <c r="L20" t="s">
        <v>1303</v>
      </c>
      <c r="M20" t="s">
        <v>1051</v>
      </c>
      <c r="N20" s="199" t="s">
        <v>1213</v>
      </c>
    </row>
    <row r="21" spans="1:14" x14ac:dyDescent="0.2">
      <c r="A21" t="s">
        <v>1304</v>
      </c>
      <c r="B21" t="s">
        <v>1305</v>
      </c>
      <c r="C21" t="s">
        <v>1306</v>
      </c>
      <c r="D21" t="s">
        <v>1307</v>
      </c>
      <c r="E21" t="s">
        <v>1308</v>
      </c>
      <c r="F21" t="s">
        <v>407</v>
      </c>
      <c r="G21" t="s">
        <v>1012</v>
      </c>
      <c r="H21" t="s">
        <v>1309</v>
      </c>
      <c r="I21" t="s">
        <v>1051</v>
      </c>
      <c r="J21" t="s">
        <v>1052</v>
      </c>
      <c r="K21" t="s">
        <v>1310</v>
      </c>
      <c r="L21" t="s">
        <v>1311</v>
      </c>
      <c r="M21" t="s">
        <v>1052</v>
      </c>
      <c r="N21" s="199" t="s">
        <v>1312</v>
      </c>
    </row>
    <row r="22" spans="1:14" x14ac:dyDescent="0.2">
      <c r="A22" t="s">
        <v>1313</v>
      </c>
      <c r="B22" t="s">
        <v>1314</v>
      </c>
      <c r="C22" t="s">
        <v>1315</v>
      </c>
      <c r="D22" t="s">
        <v>1316</v>
      </c>
      <c r="E22" t="s">
        <v>1317</v>
      </c>
      <c r="F22" t="s">
        <v>408</v>
      </c>
      <c r="G22" t="s">
        <v>1013</v>
      </c>
      <c r="H22" t="s">
        <v>1318</v>
      </c>
      <c r="I22" t="s">
        <v>1052</v>
      </c>
      <c r="J22" t="s">
        <v>1319</v>
      </c>
      <c r="K22" t="s">
        <v>1320</v>
      </c>
      <c r="L22" t="s">
        <v>1321</v>
      </c>
      <c r="M22" t="s">
        <v>1053</v>
      </c>
      <c r="N22" s="199" t="s">
        <v>1203</v>
      </c>
    </row>
    <row r="23" spans="1:14" x14ac:dyDescent="0.2">
      <c r="A23" t="s">
        <v>1322</v>
      </c>
      <c r="B23" t="s">
        <v>1323</v>
      </c>
      <c r="C23" t="s">
        <v>1201</v>
      </c>
      <c r="D23" t="s">
        <v>1324</v>
      </c>
      <c r="E23" t="s">
        <v>1325</v>
      </c>
      <c r="F23" t="s">
        <v>409</v>
      </c>
      <c r="G23" t="s">
        <v>1014</v>
      </c>
      <c r="H23" t="s">
        <v>1326</v>
      </c>
      <c r="I23" t="s">
        <v>1053</v>
      </c>
      <c r="J23" t="s">
        <v>1049</v>
      </c>
      <c r="K23" t="s">
        <v>1327</v>
      </c>
      <c r="L23" t="s">
        <v>1328</v>
      </c>
      <c r="M23" t="s">
        <v>1049</v>
      </c>
      <c r="N23" s="199" t="s">
        <v>1214</v>
      </c>
    </row>
    <row r="24" spans="1:14" x14ac:dyDescent="0.2">
      <c r="A24" t="s">
        <v>1329</v>
      </c>
      <c r="B24" t="s">
        <v>1330</v>
      </c>
      <c r="C24" t="s">
        <v>1331</v>
      </c>
      <c r="D24" t="s">
        <v>1332</v>
      </c>
      <c r="E24" t="s">
        <v>1333</v>
      </c>
      <c r="F24" t="s">
        <v>410</v>
      </c>
      <c r="G24" t="s">
        <v>406</v>
      </c>
      <c r="H24" t="s">
        <v>1334</v>
      </c>
      <c r="I24" t="s">
        <v>1284</v>
      </c>
      <c r="J24" t="s">
        <v>1054</v>
      </c>
      <c r="K24" t="s">
        <v>1335</v>
      </c>
      <c r="L24" t="s">
        <v>1336</v>
      </c>
      <c r="M24" t="s">
        <v>1054</v>
      </c>
      <c r="N24" s="199" t="s">
        <v>1337</v>
      </c>
    </row>
    <row r="25" spans="1:14" x14ac:dyDescent="0.2">
      <c r="A25" t="s">
        <v>1338</v>
      </c>
      <c r="B25" t="s">
        <v>1339</v>
      </c>
      <c r="C25" t="s">
        <v>1340</v>
      </c>
      <c r="D25" t="s">
        <v>1341</v>
      </c>
      <c r="E25" t="s">
        <v>1342</v>
      </c>
      <c r="F25" t="s">
        <v>411</v>
      </c>
      <c r="G25" t="s">
        <v>1015</v>
      </c>
      <c r="H25" t="s">
        <v>1343</v>
      </c>
      <c r="I25" t="s">
        <v>1294</v>
      </c>
      <c r="J25" t="s">
        <v>1055</v>
      </c>
      <c r="K25" t="s">
        <v>1264</v>
      </c>
      <c r="L25" t="s">
        <v>1344</v>
      </c>
      <c r="M25" t="s">
        <v>1055</v>
      </c>
      <c r="N25" s="199" t="s">
        <v>1137</v>
      </c>
    </row>
    <row r="26" spans="1:14" x14ac:dyDescent="0.2">
      <c r="A26" t="s">
        <v>1345</v>
      </c>
      <c r="B26" t="s">
        <v>1346</v>
      </c>
      <c r="C26" t="s">
        <v>1347</v>
      </c>
      <c r="D26" t="s">
        <v>1348</v>
      </c>
      <c r="E26" t="s">
        <v>1349</v>
      </c>
      <c r="F26" t="s">
        <v>412</v>
      </c>
      <c r="G26" t="s">
        <v>1016</v>
      </c>
      <c r="H26" t="s">
        <v>1350</v>
      </c>
      <c r="I26" t="s">
        <v>1054</v>
      </c>
      <c r="J26" t="s">
        <v>1056</v>
      </c>
      <c r="K26" t="s">
        <v>1351</v>
      </c>
      <c r="L26" t="s">
        <v>1352</v>
      </c>
      <c r="M26" t="s">
        <v>1056</v>
      </c>
      <c r="N26" s="199" t="s">
        <v>1148</v>
      </c>
    </row>
    <row r="27" spans="1:14" x14ac:dyDescent="0.2">
      <c r="A27" t="s">
        <v>1353</v>
      </c>
      <c r="B27" t="s">
        <v>1354</v>
      </c>
      <c r="C27" t="s">
        <v>1355</v>
      </c>
      <c r="D27" t="s">
        <v>1356</v>
      </c>
      <c r="E27" t="s">
        <v>1357</v>
      </c>
      <c r="F27" t="s">
        <v>413</v>
      </c>
      <c r="G27" t="s">
        <v>1017</v>
      </c>
      <c r="H27" t="s">
        <v>1358</v>
      </c>
      <c r="I27" t="s">
        <v>1055</v>
      </c>
      <c r="J27" t="s">
        <v>1057</v>
      </c>
      <c r="K27" t="s">
        <v>1359</v>
      </c>
      <c r="L27" t="s">
        <v>1360</v>
      </c>
      <c r="M27" t="s">
        <v>1057</v>
      </c>
      <c r="N27" s="199" t="s">
        <v>1361</v>
      </c>
    </row>
    <row r="28" spans="1:14" x14ac:dyDescent="0.2">
      <c r="A28" t="s">
        <v>1362</v>
      </c>
      <c r="B28" t="s">
        <v>1363</v>
      </c>
      <c r="C28" t="s">
        <v>1347</v>
      </c>
      <c r="D28" t="s">
        <v>1364</v>
      </c>
      <c r="E28" t="s">
        <v>1365</v>
      </c>
      <c r="F28" t="s">
        <v>414</v>
      </c>
      <c r="G28" t="s">
        <v>1018</v>
      </c>
      <c r="H28" t="s">
        <v>1309</v>
      </c>
      <c r="I28" t="s">
        <v>1056</v>
      </c>
      <c r="J28" t="s">
        <v>1058</v>
      </c>
      <c r="K28" t="s">
        <v>1366</v>
      </c>
      <c r="L28" t="s">
        <v>1367</v>
      </c>
      <c r="M28" t="s">
        <v>1058</v>
      </c>
      <c r="N28" s="199" t="s">
        <v>1038</v>
      </c>
    </row>
    <row r="29" spans="1:14" x14ac:dyDescent="0.2">
      <c r="A29" t="s">
        <v>1368</v>
      </c>
      <c r="B29" t="s">
        <v>1369</v>
      </c>
      <c r="C29" t="s">
        <v>1355</v>
      </c>
      <c r="D29" t="s">
        <v>1370</v>
      </c>
      <c r="E29" t="s">
        <v>1371</v>
      </c>
      <c r="F29" t="s">
        <v>415</v>
      </c>
      <c r="G29" t="s">
        <v>1019</v>
      </c>
      <c r="H29" t="s">
        <v>1372</v>
      </c>
      <c r="I29" t="s">
        <v>1057</v>
      </c>
      <c r="J29" t="s">
        <v>1319</v>
      </c>
      <c r="K29" t="s">
        <v>1264</v>
      </c>
      <c r="L29" t="s">
        <v>1373</v>
      </c>
      <c r="M29" t="s">
        <v>1053</v>
      </c>
      <c r="N29" s="199" t="s">
        <v>1039</v>
      </c>
    </row>
    <row r="30" spans="1:14" x14ac:dyDescent="0.2">
      <c r="A30" t="s">
        <v>1374</v>
      </c>
      <c r="B30" t="s">
        <v>1375</v>
      </c>
      <c r="C30" t="s">
        <v>1376</v>
      </c>
      <c r="D30" t="s">
        <v>1377</v>
      </c>
      <c r="E30" t="s">
        <v>1378</v>
      </c>
      <c r="F30" t="s">
        <v>416</v>
      </c>
      <c r="G30" t="s">
        <v>1020</v>
      </c>
      <c r="H30" t="s">
        <v>1379</v>
      </c>
      <c r="I30" t="s">
        <v>1058</v>
      </c>
      <c r="J30" t="s">
        <v>1049</v>
      </c>
      <c r="K30" t="s">
        <v>1380</v>
      </c>
      <c r="L30" t="s">
        <v>1381</v>
      </c>
      <c r="M30" t="s">
        <v>1049</v>
      </c>
      <c r="N30" s="199" t="s">
        <v>1382</v>
      </c>
    </row>
    <row r="31" spans="1:14" x14ac:dyDescent="0.2">
      <c r="A31" t="s">
        <v>1383</v>
      </c>
      <c r="B31" t="s">
        <v>1384</v>
      </c>
      <c r="C31" t="s">
        <v>1347</v>
      </c>
      <c r="D31" t="s">
        <v>1385</v>
      </c>
      <c r="E31" t="s">
        <v>1386</v>
      </c>
      <c r="F31" t="s">
        <v>417</v>
      </c>
      <c r="G31" t="s">
        <v>1021</v>
      </c>
      <c r="H31" t="s">
        <v>1387</v>
      </c>
      <c r="I31" t="s">
        <v>1053</v>
      </c>
      <c r="J31" t="s">
        <v>1059</v>
      </c>
      <c r="K31" t="s">
        <v>1388</v>
      </c>
      <c r="L31" t="s">
        <v>1389</v>
      </c>
      <c r="M31" t="s">
        <v>1059</v>
      </c>
      <c r="N31" s="199" t="s">
        <v>1041</v>
      </c>
    </row>
    <row r="32" spans="1:14" x14ac:dyDescent="0.2">
      <c r="A32" t="s">
        <v>1390</v>
      </c>
      <c r="B32" t="s">
        <v>1391</v>
      </c>
      <c r="C32" t="s">
        <v>1355</v>
      </c>
      <c r="D32" t="s">
        <v>1392</v>
      </c>
      <c r="E32" t="s">
        <v>1393</v>
      </c>
      <c r="F32" t="s">
        <v>418</v>
      </c>
      <c r="G32" t="s">
        <v>1022</v>
      </c>
      <c r="H32" t="s">
        <v>1394</v>
      </c>
      <c r="I32" t="s">
        <v>1284</v>
      </c>
      <c r="J32" t="s">
        <v>1055</v>
      </c>
      <c r="K32" t="s">
        <v>1395</v>
      </c>
      <c r="L32" t="s">
        <v>1396</v>
      </c>
      <c r="M32" t="s">
        <v>1055</v>
      </c>
      <c r="N32" s="199" t="s">
        <v>1042</v>
      </c>
    </row>
    <row r="33" spans="1:14" x14ac:dyDescent="0.2">
      <c r="A33" t="s">
        <v>1397</v>
      </c>
      <c r="B33" t="s">
        <v>1398</v>
      </c>
      <c r="C33" t="s">
        <v>1399</v>
      </c>
      <c r="D33" t="s">
        <v>1400</v>
      </c>
      <c r="E33" t="s">
        <v>1401</v>
      </c>
      <c r="F33" t="s">
        <v>419</v>
      </c>
      <c r="G33" t="s">
        <v>1023</v>
      </c>
      <c r="H33" t="s">
        <v>1402</v>
      </c>
      <c r="I33" t="s">
        <v>1294</v>
      </c>
      <c r="J33" t="s">
        <v>1060</v>
      </c>
      <c r="K33" t="s">
        <v>1403</v>
      </c>
      <c r="L33" t="s">
        <v>1404</v>
      </c>
      <c r="M33" t="s">
        <v>1060</v>
      </c>
      <c r="N33" s="199" t="s">
        <v>1405</v>
      </c>
    </row>
    <row r="34" spans="1:14" x14ac:dyDescent="0.2">
      <c r="A34" t="s">
        <v>1406</v>
      </c>
      <c r="B34" t="s">
        <v>1407</v>
      </c>
      <c r="C34" t="s">
        <v>1408</v>
      </c>
      <c r="D34" t="s">
        <v>1409</v>
      </c>
      <c r="E34" t="s">
        <v>1410</v>
      </c>
      <c r="F34" t="s">
        <v>420</v>
      </c>
      <c r="G34" t="s">
        <v>1024</v>
      </c>
      <c r="H34" t="s">
        <v>1411</v>
      </c>
      <c r="I34" t="s">
        <v>1059</v>
      </c>
      <c r="J34" t="s">
        <v>1061</v>
      </c>
      <c r="K34" t="s">
        <v>1412</v>
      </c>
      <c r="L34" t="s">
        <v>1413</v>
      </c>
      <c r="M34" t="s">
        <v>1061</v>
      </c>
      <c r="N34" s="199" t="s">
        <v>1047</v>
      </c>
    </row>
    <row r="35" spans="1:14" x14ac:dyDescent="0.2">
      <c r="A35" t="s">
        <v>1414</v>
      </c>
      <c r="B35" t="s">
        <v>426</v>
      </c>
      <c r="C35" t="s">
        <v>1262</v>
      </c>
      <c r="D35" t="s">
        <v>1415</v>
      </c>
      <c r="E35" t="s">
        <v>1416</v>
      </c>
      <c r="F35" t="s">
        <v>421</v>
      </c>
      <c r="G35" t="s">
        <v>1025</v>
      </c>
      <c r="H35" t="s">
        <v>1417</v>
      </c>
      <c r="I35" t="s">
        <v>1055</v>
      </c>
      <c r="J35" t="s">
        <v>1062</v>
      </c>
      <c r="K35" t="s">
        <v>1418</v>
      </c>
      <c r="L35" t="s">
        <v>1419</v>
      </c>
      <c r="M35" t="s">
        <v>1062</v>
      </c>
      <c r="N35" s="199" t="s">
        <v>1420</v>
      </c>
    </row>
    <row r="36" spans="1:14" x14ac:dyDescent="0.2">
      <c r="A36" t="s">
        <v>429</v>
      </c>
      <c r="B36" t="s">
        <v>1421</v>
      </c>
      <c r="C36" t="s">
        <v>1270</v>
      </c>
      <c r="D36" t="s">
        <v>1422</v>
      </c>
      <c r="E36" t="s">
        <v>1423</v>
      </c>
      <c r="F36" t="s">
        <v>422</v>
      </c>
      <c r="G36" t="s">
        <v>1026</v>
      </c>
      <c r="H36" t="s">
        <v>1424</v>
      </c>
      <c r="I36" t="s">
        <v>1060</v>
      </c>
      <c r="J36" t="s">
        <v>1319</v>
      </c>
      <c r="K36" t="s">
        <v>1425</v>
      </c>
      <c r="L36" t="s">
        <v>408</v>
      </c>
      <c r="M36" t="s">
        <v>1053</v>
      </c>
      <c r="N36" s="199" t="s">
        <v>1426</v>
      </c>
    </row>
    <row r="37" spans="1:14" x14ac:dyDescent="0.2">
      <c r="B37" t="s">
        <v>1427</v>
      </c>
      <c r="C37" t="s">
        <v>1280</v>
      </c>
      <c r="D37" t="s">
        <v>1406</v>
      </c>
      <c r="F37" t="s">
        <v>423</v>
      </c>
      <c r="G37" t="s">
        <v>1027</v>
      </c>
      <c r="H37" t="s">
        <v>1428</v>
      </c>
      <c r="I37" t="s">
        <v>1061</v>
      </c>
      <c r="J37" t="s">
        <v>1049</v>
      </c>
      <c r="K37" t="s">
        <v>1429</v>
      </c>
      <c r="L37" t="s">
        <v>409</v>
      </c>
      <c r="M37" t="s">
        <v>1049</v>
      </c>
      <c r="N37" s="199" t="s">
        <v>1294</v>
      </c>
    </row>
    <row r="38" spans="1:14" x14ac:dyDescent="0.2">
      <c r="B38" t="s">
        <v>429</v>
      </c>
      <c r="C38" t="s">
        <v>1290</v>
      </c>
      <c r="D38" t="s">
        <v>1430</v>
      </c>
      <c r="F38" t="s">
        <v>424</v>
      </c>
      <c r="G38" t="s">
        <v>1028</v>
      </c>
      <c r="H38" t="s">
        <v>1431</v>
      </c>
      <c r="I38" t="s">
        <v>1062</v>
      </c>
      <c r="J38" t="s">
        <v>1063</v>
      </c>
      <c r="K38" t="s">
        <v>1432</v>
      </c>
      <c r="L38" t="s">
        <v>410</v>
      </c>
      <c r="M38" t="s">
        <v>1063</v>
      </c>
      <c r="N38" s="199" t="s">
        <v>1433</v>
      </c>
    </row>
    <row r="39" spans="1:14" x14ac:dyDescent="0.2">
      <c r="B39" t="s">
        <v>1097</v>
      </c>
      <c r="C39" t="s">
        <v>1168</v>
      </c>
      <c r="D39" t="s">
        <v>1434</v>
      </c>
      <c r="F39" t="s">
        <v>425</v>
      </c>
      <c r="G39" t="s">
        <v>430</v>
      </c>
      <c r="H39" t="s">
        <v>449</v>
      </c>
      <c r="I39" t="s">
        <v>1053</v>
      </c>
      <c r="J39" t="s">
        <v>1055</v>
      </c>
      <c r="K39" t="s">
        <v>1435</v>
      </c>
      <c r="L39" t="s">
        <v>403</v>
      </c>
      <c r="M39" t="s">
        <v>1055</v>
      </c>
      <c r="N39" s="199" t="s">
        <v>1436</v>
      </c>
    </row>
    <row r="40" spans="1:14" x14ac:dyDescent="0.2">
      <c r="B40" t="s">
        <v>426</v>
      </c>
      <c r="C40" t="s">
        <v>1306</v>
      </c>
      <c r="D40" t="s">
        <v>1097</v>
      </c>
      <c r="F40" t="s">
        <v>426</v>
      </c>
      <c r="G40" t="s">
        <v>431</v>
      </c>
      <c r="H40" t="s">
        <v>1437</v>
      </c>
      <c r="I40" t="s">
        <v>1284</v>
      </c>
      <c r="J40" t="s">
        <v>1438</v>
      </c>
      <c r="K40" t="s">
        <v>1439</v>
      </c>
      <c r="L40" t="s">
        <v>1440</v>
      </c>
      <c r="M40" t="s">
        <v>1064</v>
      </c>
      <c r="N40" s="199" t="s">
        <v>1441</v>
      </c>
    </row>
    <row r="41" spans="1:14" x14ac:dyDescent="0.2">
      <c r="B41" t="s">
        <v>1442</v>
      </c>
      <c r="C41" t="s">
        <v>1443</v>
      </c>
      <c r="D41" t="s">
        <v>1406</v>
      </c>
      <c r="F41" t="s">
        <v>427</v>
      </c>
      <c r="G41" t="s">
        <v>432</v>
      </c>
      <c r="H41" t="s">
        <v>449</v>
      </c>
      <c r="I41" t="s">
        <v>1294</v>
      </c>
      <c r="J41" t="s">
        <v>1444</v>
      </c>
      <c r="K41" t="s">
        <v>1445</v>
      </c>
      <c r="L41" t="s">
        <v>1446</v>
      </c>
      <c r="M41" t="s">
        <v>1065</v>
      </c>
      <c r="N41" s="199" t="s">
        <v>1447</v>
      </c>
    </row>
    <row r="42" spans="1:14" x14ac:dyDescent="0.2">
      <c r="B42" t="s">
        <v>429</v>
      </c>
      <c r="C42" t="s">
        <v>1448</v>
      </c>
      <c r="D42" t="s">
        <v>1430</v>
      </c>
      <c r="F42" t="s">
        <v>428</v>
      </c>
      <c r="G42" t="s">
        <v>433</v>
      </c>
      <c r="H42" t="s">
        <v>1449</v>
      </c>
      <c r="I42" t="s">
        <v>1063</v>
      </c>
      <c r="J42" t="s">
        <v>1450</v>
      </c>
      <c r="K42" t="s">
        <v>1451</v>
      </c>
      <c r="L42" t="s">
        <v>406</v>
      </c>
      <c r="M42" t="s">
        <v>1066</v>
      </c>
      <c r="N42" s="199" t="s">
        <v>1452</v>
      </c>
    </row>
    <row r="43" spans="1:14" x14ac:dyDescent="0.2">
      <c r="B43" t="s">
        <v>429</v>
      </c>
      <c r="C43" t="s">
        <v>1453</v>
      </c>
      <c r="D43" t="s">
        <v>1442</v>
      </c>
      <c r="F43" t="s">
        <v>429</v>
      </c>
      <c r="G43" t="s">
        <v>1029</v>
      </c>
      <c r="H43" t="s">
        <v>1454</v>
      </c>
      <c r="I43" t="s">
        <v>1055</v>
      </c>
      <c r="J43" t="s">
        <v>1455</v>
      </c>
      <c r="K43" t="s">
        <v>1456</v>
      </c>
      <c r="L43" t="s">
        <v>1457</v>
      </c>
      <c r="M43" t="s">
        <v>1067</v>
      </c>
      <c r="N43" s="199" t="s">
        <v>1458</v>
      </c>
    </row>
    <row r="44" spans="1:14" x14ac:dyDescent="0.2">
      <c r="C44" t="s">
        <v>1459</v>
      </c>
      <c r="D44" t="s">
        <v>1460</v>
      </c>
      <c r="F44" t="s">
        <v>430</v>
      </c>
      <c r="G44" t="s">
        <v>426</v>
      </c>
      <c r="H44" t="s">
        <v>1461</v>
      </c>
      <c r="I44" t="s">
        <v>1462</v>
      </c>
      <c r="J44" t="s">
        <v>1463</v>
      </c>
      <c r="K44" t="s">
        <v>1464</v>
      </c>
      <c r="L44" t="s">
        <v>1465</v>
      </c>
      <c r="M44" t="s">
        <v>1068</v>
      </c>
      <c r="N44" s="199" t="s">
        <v>1466</v>
      </c>
    </row>
    <row r="45" spans="1:14" x14ac:dyDescent="0.2">
      <c r="C45" t="s">
        <v>1467</v>
      </c>
      <c r="F45" t="s">
        <v>431</v>
      </c>
      <c r="G45" t="s">
        <v>1030</v>
      </c>
      <c r="H45" t="s">
        <v>1468</v>
      </c>
      <c r="I45" t="s">
        <v>1469</v>
      </c>
      <c r="J45" t="s">
        <v>1470</v>
      </c>
      <c r="K45" t="s">
        <v>1471</v>
      </c>
      <c r="L45" t="s">
        <v>1472</v>
      </c>
      <c r="M45" t="s">
        <v>1069</v>
      </c>
      <c r="N45" s="199" t="s">
        <v>1473</v>
      </c>
    </row>
    <row r="46" spans="1:14" x14ac:dyDescent="0.2">
      <c r="C46" t="s">
        <v>1474</v>
      </c>
      <c r="F46" t="s">
        <v>432</v>
      </c>
      <c r="G46" t="s">
        <v>1031</v>
      </c>
      <c r="H46" t="s">
        <v>1475</v>
      </c>
      <c r="I46" t="s">
        <v>1476</v>
      </c>
      <c r="J46" t="s">
        <v>1477</v>
      </c>
      <c r="K46" t="s">
        <v>1478</v>
      </c>
      <c r="L46" t="s">
        <v>1479</v>
      </c>
      <c r="M46" t="s">
        <v>1070</v>
      </c>
      <c r="N46" s="199" t="s">
        <v>1362</v>
      </c>
    </row>
    <row r="47" spans="1:14" x14ac:dyDescent="0.2">
      <c r="C47" t="s">
        <v>1480</v>
      </c>
      <c r="F47" t="s">
        <v>433</v>
      </c>
      <c r="G47" t="s">
        <v>429</v>
      </c>
      <c r="H47" t="s">
        <v>1481</v>
      </c>
      <c r="I47" t="s">
        <v>1482</v>
      </c>
      <c r="J47" t="s">
        <v>1483</v>
      </c>
      <c r="K47" t="s">
        <v>1484</v>
      </c>
      <c r="L47" t="s">
        <v>1485</v>
      </c>
      <c r="M47" t="s">
        <v>1071</v>
      </c>
      <c r="N47" s="199" t="s">
        <v>1368</v>
      </c>
    </row>
    <row r="48" spans="1:14" x14ac:dyDescent="0.2">
      <c r="C48" t="s">
        <v>1486</v>
      </c>
      <c r="F48" t="s">
        <v>433</v>
      </c>
      <c r="H48" t="s">
        <v>1487</v>
      </c>
      <c r="I48" t="s">
        <v>1488</v>
      </c>
      <c r="J48" t="s">
        <v>1489</v>
      </c>
      <c r="K48" t="s">
        <v>1490</v>
      </c>
      <c r="L48" t="s">
        <v>1491</v>
      </c>
      <c r="M48" t="s">
        <v>1072</v>
      </c>
      <c r="N48" s="199" t="s">
        <v>1492</v>
      </c>
    </row>
    <row r="49" spans="3:14" x14ac:dyDescent="0.2">
      <c r="C49" t="s">
        <v>1493</v>
      </c>
      <c r="F49" t="s">
        <v>963</v>
      </c>
      <c r="H49" t="s">
        <v>1494</v>
      </c>
      <c r="I49" t="s">
        <v>1495</v>
      </c>
      <c r="J49" t="s">
        <v>1496</v>
      </c>
      <c r="K49" t="s">
        <v>1497</v>
      </c>
      <c r="L49" t="s">
        <v>1498</v>
      </c>
      <c r="M49" t="s">
        <v>1073</v>
      </c>
      <c r="N49" s="199" t="s">
        <v>1313</v>
      </c>
    </row>
    <row r="50" spans="3:14" x14ac:dyDescent="0.2">
      <c r="C50" t="s">
        <v>1499</v>
      </c>
      <c r="F50" t="s">
        <v>435</v>
      </c>
      <c r="H50" t="s">
        <v>1500</v>
      </c>
      <c r="I50" t="s">
        <v>1501</v>
      </c>
      <c r="J50" t="s">
        <v>1502</v>
      </c>
      <c r="K50" t="s">
        <v>1503</v>
      </c>
      <c r="L50" t="s">
        <v>1504</v>
      </c>
      <c r="M50" t="s">
        <v>1074</v>
      </c>
      <c r="N50" s="199" t="s">
        <v>1322</v>
      </c>
    </row>
    <row r="51" spans="3:14" x14ac:dyDescent="0.2">
      <c r="C51" t="s">
        <v>1282</v>
      </c>
      <c r="F51" t="s">
        <v>436</v>
      </c>
      <c r="H51" t="s">
        <v>1505</v>
      </c>
      <c r="I51" t="s">
        <v>1506</v>
      </c>
      <c r="J51" t="s">
        <v>1507</v>
      </c>
      <c r="K51" t="s">
        <v>1508</v>
      </c>
      <c r="L51" t="s">
        <v>1509</v>
      </c>
      <c r="M51" t="s">
        <v>1075</v>
      </c>
      <c r="N51" s="199" t="s">
        <v>1510</v>
      </c>
    </row>
    <row r="52" spans="3:14" x14ac:dyDescent="0.2">
      <c r="C52" t="s">
        <v>1511</v>
      </c>
      <c r="F52" t="s">
        <v>437</v>
      </c>
      <c r="H52" t="s">
        <v>1512</v>
      </c>
      <c r="I52" t="s">
        <v>1513</v>
      </c>
      <c r="J52" t="s">
        <v>1514</v>
      </c>
      <c r="K52" t="s">
        <v>1515</v>
      </c>
      <c r="L52" t="s">
        <v>1516</v>
      </c>
      <c r="M52" t="s">
        <v>1076</v>
      </c>
      <c r="N52" s="199" t="s">
        <v>1332</v>
      </c>
    </row>
    <row r="53" spans="3:14" x14ac:dyDescent="0.2">
      <c r="C53" t="s">
        <v>1517</v>
      </c>
      <c r="F53" t="s">
        <v>964</v>
      </c>
      <c r="H53" t="s">
        <v>1518</v>
      </c>
      <c r="I53" t="s">
        <v>1519</v>
      </c>
      <c r="J53" t="s">
        <v>1520</v>
      </c>
      <c r="K53" t="s">
        <v>1521</v>
      </c>
      <c r="L53" t="s">
        <v>1522</v>
      </c>
      <c r="M53" t="s">
        <v>1077</v>
      </c>
      <c r="N53" s="199" t="s">
        <v>1341</v>
      </c>
    </row>
    <row r="54" spans="3:14" x14ac:dyDescent="0.2">
      <c r="C54" t="s">
        <v>1060</v>
      </c>
      <c r="F54" t="s">
        <v>462</v>
      </c>
      <c r="H54" t="s">
        <v>1523</v>
      </c>
      <c r="I54" t="s">
        <v>1524</v>
      </c>
      <c r="J54" t="s">
        <v>1078</v>
      </c>
      <c r="K54" t="s">
        <v>1525</v>
      </c>
      <c r="L54" t="s">
        <v>1526</v>
      </c>
      <c r="M54" t="s">
        <v>1078</v>
      </c>
      <c r="N54" s="199" t="s">
        <v>1527</v>
      </c>
    </row>
    <row r="55" spans="3:14" x14ac:dyDescent="0.2">
      <c r="C55" t="s">
        <v>1528</v>
      </c>
      <c r="F55" t="s">
        <v>463</v>
      </c>
      <c r="H55" t="s">
        <v>1529</v>
      </c>
      <c r="I55" t="s">
        <v>1530</v>
      </c>
      <c r="J55" t="s">
        <v>1531</v>
      </c>
      <c r="K55" t="s">
        <v>1532</v>
      </c>
      <c r="L55" t="s">
        <v>1533</v>
      </c>
      <c r="M55" t="s">
        <v>1079</v>
      </c>
      <c r="N55" s="199" t="s">
        <v>1377</v>
      </c>
    </row>
    <row r="56" spans="3:14" x14ac:dyDescent="0.2">
      <c r="C56" t="s">
        <v>1534</v>
      </c>
      <c r="F56" t="s">
        <v>965</v>
      </c>
      <c r="H56" t="s">
        <v>1535</v>
      </c>
      <c r="I56" t="s">
        <v>1536</v>
      </c>
      <c r="J56" t="s">
        <v>1537</v>
      </c>
      <c r="K56" t="s">
        <v>1538</v>
      </c>
      <c r="L56" t="s">
        <v>1539</v>
      </c>
      <c r="M56" t="s">
        <v>1080</v>
      </c>
      <c r="N56" s="199" t="s">
        <v>1385</v>
      </c>
    </row>
    <row r="57" spans="3:14" x14ac:dyDescent="0.2">
      <c r="C57" t="s">
        <v>1540</v>
      </c>
      <c r="F57" t="s">
        <v>442</v>
      </c>
      <c r="H57" t="s">
        <v>1512</v>
      </c>
      <c r="I57" t="s">
        <v>1541</v>
      </c>
      <c r="J57" t="s">
        <v>1082</v>
      </c>
      <c r="K57" t="s">
        <v>1542</v>
      </c>
      <c r="L57" t="s">
        <v>431</v>
      </c>
      <c r="M57" t="s">
        <v>1081</v>
      </c>
      <c r="N57" s="199" t="s">
        <v>1543</v>
      </c>
    </row>
    <row r="58" spans="3:14" x14ac:dyDescent="0.2">
      <c r="C58" t="s">
        <v>1544</v>
      </c>
      <c r="F58" t="s">
        <v>460</v>
      </c>
      <c r="H58" t="s">
        <v>1545</v>
      </c>
      <c r="I58" t="s">
        <v>1546</v>
      </c>
      <c r="J58" t="s">
        <v>1083</v>
      </c>
      <c r="K58" t="s">
        <v>1547</v>
      </c>
      <c r="L58" t="s">
        <v>432</v>
      </c>
      <c r="M58" t="s">
        <v>1082</v>
      </c>
      <c r="N58" s="199" t="s">
        <v>1357</v>
      </c>
    </row>
    <row r="59" spans="3:14" x14ac:dyDescent="0.2">
      <c r="C59" t="s">
        <v>1548</v>
      </c>
      <c r="F59" t="s">
        <v>448</v>
      </c>
      <c r="H59" t="s">
        <v>1549</v>
      </c>
      <c r="I59" t="s">
        <v>1078</v>
      </c>
      <c r="J59" t="s">
        <v>1084</v>
      </c>
      <c r="K59" t="s">
        <v>1550</v>
      </c>
      <c r="L59" t="s">
        <v>433</v>
      </c>
      <c r="M59" t="s">
        <v>1083</v>
      </c>
      <c r="N59" s="199" t="s">
        <v>1365</v>
      </c>
    </row>
    <row r="60" spans="3:14" x14ac:dyDescent="0.2">
      <c r="C60" t="s">
        <v>1055</v>
      </c>
      <c r="F60" t="s">
        <v>446</v>
      </c>
      <c r="H60" t="s">
        <v>1551</v>
      </c>
      <c r="I60" t="s">
        <v>1552</v>
      </c>
      <c r="J60" t="s">
        <v>1553</v>
      </c>
      <c r="K60" t="s">
        <v>1554</v>
      </c>
      <c r="L60" t="s">
        <v>426</v>
      </c>
      <c r="M60" t="s">
        <v>1084</v>
      </c>
      <c r="N60" s="199" t="s">
        <v>1555</v>
      </c>
    </row>
    <row r="61" spans="3:14" x14ac:dyDescent="0.2">
      <c r="C61" t="s">
        <v>1556</v>
      </c>
      <c r="F61" t="s">
        <v>966</v>
      </c>
      <c r="H61" t="s">
        <v>1557</v>
      </c>
      <c r="I61" t="s">
        <v>1558</v>
      </c>
      <c r="J61" t="s">
        <v>1081</v>
      </c>
      <c r="K61" t="s">
        <v>1559</v>
      </c>
      <c r="L61" t="s">
        <v>1560</v>
      </c>
      <c r="M61" t="s">
        <v>1085</v>
      </c>
      <c r="N61" s="199" t="s">
        <v>1308</v>
      </c>
    </row>
    <row r="62" spans="3:14" x14ac:dyDescent="0.2">
      <c r="C62" t="s">
        <v>1561</v>
      </c>
      <c r="F62" t="s">
        <v>448</v>
      </c>
      <c r="H62" t="s">
        <v>1529</v>
      </c>
      <c r="I62" t="s">
        <v>1081</v>
      </c>
      <c r="J62" t="s">
        <v>1086</v>
      </c>
      <c r="K62" t="s">
        <v>1562</v>
      </c>
      <c r="L62" t="s">
        <v>429</v>
      </c>
      <c r="M62" t="s">
        <v>1081</v>
      </c>
      <c r="N62" s="199" t="s">
        <v>1563</v>
      </c>
    </row>
    <row r="63" spans="3:14" x14ac:dyDescent="0.2">
      <c r="C63" t="s">
        <v>1564</v>
      </c>
      <c r="F63" t="s">
        <v>439</v>
      </c>
      <c r="H63" t="s">
        <v>1097</v>
      </c>
      <c r="I63" t="s">
        <v>1082</v>
      </c>
      <c r="J63" t="s">
        <v>1087</v>
      </c>
      <c r="K63" t="s">
        <v>1565</v>
      </c>
      <c r="L63" t="s">
        <v>1566</v>
      </c>
      <c r="M63" t="s">
        <v>1086</v>
      </c>
      <c r="N63" s="199" t="s">
        <v>1567</v>
      </c>
    </row>
    <row r="64" spans="3:14" x14ac:dyDescent="0.2">
      <c r="C64" t="s">
        <v>1568</v>
      </c>
      <c r="F64" t="s">
        <v>440</v>
      </c>
      <c r="H64" t="s">
        <v>1406</v>
      </c>
      <c r="I64" t="s">
        <v>1083</v>
      </c>
      <c r="J64" t="s">
        <v>1088</v>
      </c>
      <c r="K64" t="s">
        <v>1569</v>
      </c>
      <c r="L64" t="s">
        <v>1465</v>
      </c>
      <c r="M64" t="s">
        <v>1087</v>
      </c>
      <c r="N64" s="199" t="s">
        <v>1069</v>
      </c>
    </row>
    <row r="65" spans="3:14" x14ac:dyDescent="0.2">
      <c r="C65" t="s">
        <v>1570</v>
      </c>
      <c r="F65" t="s">
        <v>967</v>
      </c>
      <c r="H65" t="s">
        <v>1430</v>
      </c>
      <c r="I65" t="s">
        <v>1084</v>
      </c>
      <c r="J65" t="s">
        <v>1089</v>
      </c>
      <c r="K65" t="s">
        <v>1401</v>
      </c>
      <c r="L65" t="s">
        <v>1472</v>
      </c>
      <c r="M65" t="s">
        <v>1088</v>
      </c>
      <c r="N65" s="199" t="s">
        <v>1070</v>
      </c>
    </row>
    <row r="66" spans="3:14" x14ac:dyDescent="0.2">
      <c r="C66" t="s">
        <v>1571</v>
      </c>
      <c r="F66" t="s">
        <v>448</v>
      </c>
      <c r="H66" t="s">
        <v>1442</v>
      </c>
      <c r="I66" t="s">
        <v>1085</v>
      </c>
      <c r="J66" t="s">
        <v>1090</v>
      </c>
      <c r="K66" t="s">
        <v>1572</v>
      </c>
      <c r="L66" t="s">
        <v>1479</v>
      </c>
      <c r="M66" t="s">
        <v>1089</v>
      </c>
      <c r="N66" s="199" t="s">
        <v>1573</v>
      </c>
    </row>
    <row r="67" spans="3:14" x14ac:dyDescent="0.2">
      <c r="C67" t="s">
        <v>1574</v>
      </c>
      <c r="F67" t="s">
        <v>444</v>
      </c>
      <c r="H67" t="s">
        <v>1575</v>
      </c>
      <c r="I67" t="s">
        <v>1081</v>
      </c>
      <c r="J67" t="s">
        <v>1091</v>
      </c>
      <c r="K67" t="s">
        <v>1576</v>
      </c>
      <c r="L67" t="s">
        <v>1577</v>
      </c>
      <c r="M67" t="s">
        <v>1090</v>
      </c>
      <c r="N67" s="199" t="s">
        <v>1072</v>
      </c>
    </row>
    <row r="68" spans="3:14" x14ac:dyDescent="0.2">
      <c r="C68" t="s">
        <v>1578</v>
      </c>
      <c r="F68" t="s">
        <v>445</v>
      </c>
      <c r="I68" t="s">
        <v>1086</v>
      </c>
      <c r="J68" t="s">
        <v>1553</v>
      </c>
      <c r="K68" t="s">
        <v>1423</v>
      </c>
      <c r="L68" t="s">
        <v>1579</v>
      </c>
      <c r="M68" t="s">
        <v>1091</v>
      </c>
      <c r="N68" s="199" t="s">
        <v>1073</v>
      </c>
    </row>
    <row r="69" spans="3:14" x14ac:dyDescent="0.2">
      <c r="C69" t="s">
        <v>1580</v>
      </c>
      <c r="F69" t="s">
        <v>464</v>
      </c>
      <c r="I69" t="s">
        <v>1087</v>
      </c>
      <c r="J69" t="s">
        <v>1081</v>
      </c>
      <c r="K69" t="s">
        <v>1581</v>
      </c>
      <c r="L69" t="s">
        <v>1582</v>
      </c>
      <c r="M69" t="s">
        <v>1085</v>
      </c>
      <c r="N69" s="199" t="s">
        <v>1583</v>
      </c>
    </row>
    <row r="70" spans="3:14" x14ac:dyDescent="0.2">
      <c r="C70" t="s">
        <v>1584</v>
      </c>
      <c r="F70" t="s">
        <v>448</v>
      </c>
      <c r="I70" t="s">
        <v>1088</v>
      </c>
      <c r="J70" t="s">
        <v>1092</v>
      </c>
      <c r="K70" t="s">
        <v>1401</v>
      </c>
      <c r="L70" t="s">
        <v>1585</v>
      </c>
      <c r="M70" t="s">
        <v>1081</v>
      </c>
      <c r="N70" s="199" t="s">
        <v>1078</v>
      </c>
    </row>
    <row r="71" spans="3:14" x14ac:dyDescent="0.2">
      <c r="C71" t="s">
        <v>1586</v>
      </c>
      <c r="F71" t="s">
        <v>457</v>
      </c>
      <c r="I71" t="s">
        <v>1089</v>
      </c>
      <c r="J71" t="s">
        <v>1087</v>
      </c>
      <c r="K71" t="s">
        <v>1587</v>
      </c>
      <c r="L71" t="s">
        <v>1588</v>
      </c>
      <c r="M71" t="s">
        <v>1092</v>
      </c>
      <c r="N71" s="199" t="s">
        <v>1589</v>
      </c>
    </row>
    <row r="72" spans="3:14" x14ac:dyDescent="0.2">
      <c r="C72" t="s">
        <v>1590</v>
      </c>
      <c r="F72" t="s">
        <v>466</v>
      </c>
      <c r="I72" t="s">
        <v>1090</v>
      </c>
      <c r="J72" t="s">
        <v>1088</v>
      </c>
      <c r="K72" t="s">
        <v>1591</v>
      </c>
      <c r="L72" t="s">
        <v>1592</v>
      </c>
      <c r="M72" t="s">
        <v>1087</v>
      </c>
      <c r="N72" s="199" t="s">
        <v>1537</v>
      </c>
    </row>
    <row r="73" spans="3:14" x14ac:dyDescent="0.2">
      <c r="C73" t="s">
        <v>1593</v>
      </c>
      <c r="F73" t="s">
        <v>448</v>
      </c>
      <c r="I73" t="s">
        <v>1091</v>
      </c>
      <c r="J73" t="s">
        <v>1093</v>
      </c>
      <c r="K73" t="s">
        <v>1594</v>
      </c>
      <c r="L73" t="s">
        <v>1522</v>
      </c>
      <c r="M73" t="s">
        <v>1088</v>
      </c>
      <c r="N73" s="199"/>
    </row>
    <row r="74" spans="3:14" x14ac:dyDescent="0.2">
      <c r="C74" t="s">
        <v>1595</v>
      </c>
      <c r="F74" t="s">
        <v>454</v>
      </c>
      <c r="I74" t="s">
        <v>1085</v>
      </c>
      <c r="J74" t="s">
        <v>1094</v>
      </c>
      <c r="K74" t="s">
        <v>1596</v>
      </c>
      <c r="L74" t="s">
        <v>1526</v>
      </c>
      <c r="M74" t="s">
        <v>1093</v>
      </c>
      <c r="N74" s="199"/>
    </row>
    <row r="75" spans="3:14" x14ac:dyDescent="0.2">
      <c r="C75" t="s">
        <v>1597</v>
      </c>
      <c r="F75" t="s">
        <v>455</v>
      </c>
      <c r="I75" t="s">
        <v>1081</v>
      </c>
      <c r="J75" t="s">
        <v>1095</v>
      </c>
      <c r="K75" t="s">
        <v>1598</v>
      </c>
      <c r="L75" t="s">
        <v>1533</v>
      </c>
      <c r="M75" t="s">
        <v>1094</v>
      </c>
      <c r="N75" s="199"/>
    </row>
    <row r="76" spans="3:14" x14ac:dyDescent="0.2">
      <c r="C76" t="s">
        <v>1564</v>
      </c>
      <c r="F76" t="s">
        <v>968</v>
      </c>
      <c r="I76" t="s">
        <v>1092</v>
      </c>
      <c r="J76" t="s">
        <v>1553</v>
      </c>
      <c r="L76" t="s">
        <v>1599</v>
      </c>
      <c r="M76" t="s">
        <v>1095</v>
      </c>
      <c r="N76" s="199"/>
    </row>
    <row r="77" spans="3:14" x14ac:dyDescent="0.2">
      <c r="C77" t="s">
        <v>1600</v>
      </c>
      <c r="F77" t="s">
        <v>446</v>
      </c>
      <c r="I77" t="s">
        <v>1087</v>
      </c>
      <c r="J77" t="s">
        <v>1081</v>
      </c>
      <c r="L77" t="s">
        <v>1601</v>
      </c>
      <c r="M77" t="s">
        <v>1085</v>
      </c>
      <c r="N77" s="199"/>
    </row>
    <row r="78" spans="3:14" x14ac:dyDescent="0.2">
      <c r="C78" t="s">
        <v>1602</v>
      </c>
      <c r="F78" t="s">
        <v>439</v>
      </c>
      <c r="I78" t="s">
        <v>1088</v>
      </c>
      <c r="J78" t="s">
        <v>1096</v>
      </c>
      <c r="L78" t="s">
        <v>1603</v>
      </c>
      <c r="M78" t="s">
        <v>1081</v>
      </c>
      <c r="N78" s="199"/>
    </row>
    <row r="79" spans="3:14" x14ac:dyDescent="0.2">
      <c r="C79" t="s">
        <v>1571</v>
      </c>
      <c r="F79" t="s">
        <v>440</v>
      </c>
      <c r="I79" t="s">
        <v>1093</v>
      </c>
      <c r="J79" t="s">
        <v>1087</v>
      </c>
      <c r="L79" t="s">
        <v>1604</v>
      </c>
      <c r="M79" t="s">
        <v>1096</v>
      </c>
      <c r="N79" s="199"/>
    </row>
    <row r="80" spans="3:14" x14ac:dyDescent="0.2">
      <c r="C80" t="s">
        <v>1605</v>
      </c>
      <c r="F80" t="s">
        <v>969</v>
      </c>
      <c r="I80" t="s">
        <v>1094</v>
      </c>
      <c r="J80" t="s">
        <v>1088</v>
      </c>
      <c r="L80" t="s">
        <v>1606</v>
      </c>
      <c r="M80" t="s">
        <v>1087</v>
      </c>
      <c r="N80" s="199"/>
    </row>
    <row r="81" spans="3:14" x14ac:dyDescent="0.2">
      <c r="C81" t="s">
        <v>1607</v>
      </c>
      <c r="F81" t="s">
        <v>446</v>
      </c>
      <c r="I81" t="s">
        <v>1095</v>
      </c>
      <c r="J81" t="s">
        <v>1097</v>
      </c>
      <c r="L81" t="s">
        <v>1608</v>
      </c>
      <c r="M81" t="s">
        <v>1088</v>
      </c>
      <c r="N81" s="199"/>
    </row>
    <row r="82" spans="3:14" x14ac:dyDescent="0.2">
      <c r="C82" t="s">
        <v>1580</v>
      </c>
      <c r="F82" t="s">
        <v>444</v>
      </c>
      <c r="I82" t="s">
        <v>1085</v>
      </c>
      <c r="J82" t="s">
        <v>1078</v>
      </c>
      <c r="L82" t="s">
        <v>1609</v>
      </c>
      <c r="M82" t="s">
        <v>1097</v>
      </c>
      <c r="N82" s="199"/>
    </row>
    <row r="83" spans="3:14" x14ac:dyDescent="0.2">
      <c r="C83" t="s">
        <v>1610</v>
      </c>
      <c r="F83" t="s">
        <v>445</v>
      </c>
      <c r="I83" t="s">
        <v>1081</v>
      </c>
      <c r="J83" t="s">
        <v>1611</v>
      </c>
      <c r="L83" t="s">
        <v>1612</v>
      </c>
      <c r="M83" t="s">
        <v>1078</v>
      </c>
      <c r="N83" s="199"/>
    </row>
    <row r="84" spans="3:14" x14ac:dyDescent="0.2">
      <c r="C84" t="s">
        <v>1613</v>
      </c>
      <c r="F84" t="s">
        <v>970</v>
      </c>
      <c r="I84" t="s">
        <v>1096</v>
      </c>
      <c r="J84" t="s">
        <v>1537</v>
      </c>
      <c r="L84" t="s">
        <v>1614</v>
      </c>
      <c r="M84" t="s">
        <v>1098</v>
      </c>
      <c r="N84" s="199"/>
    </row>
    <row r="85" spans="3:14" x14ac:dyDescent="0.2">
      <c r="C85" t="s">
        <v>1615</v>
      </c>
      <c r="F85" t="s">
        <v>446</v>
      </c>
      <c r="I85" t="s">
        <v>1087</v>
      </c>
      <c r="L85" t="s">
        <v>1616</v>
      </c>
      <c r="M85" t="s">
        <v>1081</v>
      </c>
      <c r="N85" s="199"/>
    </row>
    <row r="86" spans="3:14" x14ac:dyDescent="0.2">
      <c r="C86" t="s">
        <v>1617</v>
      </c>
      <c r="F86" t="s">
        <v>454</v>
      </c>
      <c r="I86" t="s">
        <v>1088</v>
      </c>
      <c r="L86" t="s">
        <v>1618</v>
      </c>
      <c r="N86" s="199"/>
    </row>
    <row r="87" spans="3:14" x14ac:dyDescent="0.2">
      <c r="C87" t="s">
        <v>1615</v>
      </c>
      <c r="F87" t="s">
        <v>455</v>
      </c>
      <c r="I87" t="s">
        <v>1097</v>
      </c>
      <c r="L87" t="s">
        <v>1619</v>
      </c>
      <c r="N87" s="199"/>
    </row>
    <row r="88" spans="3:14" x14ac:dyDescent="0.2">
      <c r="C88" t="s">
        <v>1617</v>
      </c>
      <c r="F88" t="s">
        <v>971</v>
      </c>
      <c r="I88" t="s">
        <v>1078</v>
      </c>
      <c r="L88" t="s">
        <v>1620</v>
      </c>
      <c r="N88" s="199"/>
    </row>
    <row r="89" spans="3:14" x14ac:dyDescent="0.2">
      <c r="C89" t="s">
        <v>1621</v>
      </c>
      <c r="F89" t="s">
        <v>446</v>
      </c>
      <c r="I89" t="s">
        <v>1098</v>
      </c>
      <c r="L89" t="s">
        <v>1622</v>
      </c>
      <c r="N89" s="199"/>
    </row>
    <row r="90" spans="3:14" x14ac:dyDescent="0.2">
      <c r="C90" t="s">
        <v>1615</v>
      </c>
      <c r="F90" t="s">
        <v>457</v>
      </c>
      <c r="I90" t="s">
        <v>1081</v>
      </c>
      <c r="L90" t="s">
        <v>1623</v>
      </c>
      <c r="N90" s="199"/>
    </row>
    <row r="91" spans="3:14" x14ac:dyDescent="0.2">
      <c r="C91" t="s">
        <v>1617</v>
      </c>
      <c r="F91" t="s">
        <v>972</v>
      </c>
      <c r="L91" t="s">
        <v>1624</v>
      </c>
      <c r="N91" s="199"/>
    </row>
    <row r="92" spans="3:14" x14ac:dyDescent="0.2">
      <c r="C92" t="s">
        <v>1625</v>
      </c>
      <c r="F92" t="s">
        <v>454</v>
      </c>
      <c r="L92" t="s">
        <v>1626</v>
      </c>
    </row>
    <row r="93" spans="3:14" x14ac:dyDescent="0.2">
      <c r="C93" t="s">
        <v>1627</v>
      </c>
      <c r="F93" t="s">
        <v>455</v>
      </c>
      <c r="L93" t="s">
        <v>1628</v>
      </c>
    </row>
    <row r="94" spans="3:14" x14ac:dyDescent="0.2">
      <c r="C94" t="s">
        <v>1597</v>
      </c>
      <c r="F94" t="s">
        <v>444</v>
      </c>
      <c r="L94" t="s">
        <v>1539</v>
      </c>
    </row>
    <row r="95" spans="3:14" x14ac:dyDescent="0.2">
      <c r="C95" t="s">
        <v>1564</v>
      </c>
      <c r="F95" t="s">
        <v>445</v>
      </c>
      <c r="L95" t="s">
        <v>431</v>
      </c>
    </row>
    <row r="96" spans="3:14" x14ac:dyDescent="0.2">
      <c r="C96" t="s">
        <v>1600</v>
      </c>
      <c r="F96" t="s">
        <v>973</v>
      </c>
      <c r="L96" t="s">
        <v>432</v>
      </c>
    </row>
    <row r="97" spans="3:12" x14ac:dyDescent="0.2">
      <c r="C97" t="s">
        <v>1629</v>
      </c>
      <c r="F97" t="s">
        <v>454</v>
      </c>
      <c r="L97" t="s">
        <v>433</v>
      </c>
    </row>
    <row r="98" spans="3:12" x14ac:dyDescent="0.2">
      <c r="C98" t="s">
        <v>1571</v>
      </c>
      <c r="F98" t="s">
        <v>455</v>
      </c>
      <c r="L98" t="s">
        <v>426</v>
      </c>
    </row>
    <row r="99" spans="3:12" x14ac:dyDescent="0.2">
      <c r="C99" t="s">
        <v>1605</v>
      </c>
      <c r="F99" t="s">
        <v>439</v>
      </c>
      <c r="L99" t="s">
        <v>1560</v>
      </c>
    </row>
    <row r="100" spans="3:12" x14ac:dyDescent="0.2">
      <c r="C100" t="s">
        <v>1630</v>
      </c>
      <c r="F100" t="s">
        <v>440</v>
      </c>
      <c r="L100" t="s">
        <v>429</v>
      </c>
    </row>
    <row r="101" spans="3:12" x14ac:dyDescent="0.2">
      <c r="C101" t="s">
        <v>1631</v>
      </c>
      <c r="F101" t="s">
        <v>468</v>
      </c>
      <c r="L101" t="s">
        <v>1632</v>
      </c>
    </row>
    <row r="102" spans="3:12" x14ac:dyDescent="0.2">
      <c r="C102" t="s">
        <v>1633</v>
      </c>
      <c r="F102" t="s">
        <v>454</v>
      </c>
      <c r="L102" t="s">
        <v>1634</v>
      </c>
    </row>
    <row r="103" spans="3:12" x14ac:dyDescent="0.2">
      <c r="C103" t="s">
        <v>1635</v>
      </c>
      <c r="F103" t="s">
        <v>455</v>
      </c>
      <c r="L103" t="s">
        <v>1588</v>
      </c>
    </row>
    <row r="104" spans="3:12" x14ac:dyDescent="0.2">
      <c r="C104" t="s">
        <v>1636</v>
      </c>
      <c r="F104" t="s">
        <v>457</v>
      </c>
      <c r="L104" t="s">
        <v>1592</v>
      </c>
    </row>
    <row r="105" spans="3:12" x14ac:dyDescent="0.2">
      <c r="C105" t="s">
        <v>1637</v>
      </c>
      <c r="F105" t="s">
        <v>974</v>
      </c>
      <c r="L105" t="s">
        <v>1577</v>
      </c>
    </row>
    <row r="106" spans="3:12" x14ac:dyDescent="0.2">
      <c r="C106" t="s">
        <v>1638</v>
      </c>
      <c r="F106" t="s">
        <v>439</v>
      </c>
      <c r="L106" t="s">
        <v>1579</v>
      </c>
    </row>
    <row r="107" spans="3:12" x14ac:dyDescent="0.2">
      <c r="C107" t="s">
        <v>1639</v>
      </c>
      <c r="F107" t="s">
        <v>440</v>
      </c>
      <c r="L107" t="s">
        <v>1582</v>
      </c>
    </row>
    <row r="108" spans="3:12" x14ac:dyDescent="0.2">
      <c r="C108" t="s">
        <v>1401</v>
      </c>
      <c r="F108" t="s">
        <v>457</v>
      </c>
      <c r="L108" t="s">
        <v>1620</v>
      </c>
    </row>
    <row r="109" spans="3:12" x14ac:dyDescent="0.2">
      <c r="C109" t="s">
        <v>1640</v>
      </c>
      <c r="F109" t="s">
        <v>975</v>
      </c>
      <c r="L109" t="s">
        <v>1622</v>
      </c>
    </row>
    <row r="110" spans="3:12" x14ac:dyDescent="0.2">
      <c r="C110" t="s">
        <v>1641</v>
      </c>
      <c r="F110" t="s">
        <v>439</v>
      </c>
      <c r="L110" t="s">
        <v>1623</v>
      </c>
    </row>
    <row r="111" spans="3:12" x14ac:dyDescent="0.2">
      <c r="C111" t="s">
        <v>1423</v>
      </c>
      <c r="F111" t="s">
        <v>440</v>
      </c>
      <c r="L111" t="s">
        <v>1624</v>
      </c>
    </row>
    <row r="112" spans="3:12" x14ac:dyDescent="0.2">
      <c r="C112" t="s">
        <v>1642</v>
      </c>
      <c r="F112" t="s">
        <v>444</v>
      </c>
      <c r="L112" t="s">
        <v>1626</v>
      </c>
    </row>
    <row r="113" spans="3:12" x14ac:dyDescent="0.2">
      <c r="C113" t="s">
        <v>1643</v>
      </c>
      <c r="F113" t="s">
        <v>445</v>
      </c>
      <c r="L113" t="s">
        <v>1628</v>
      </c>
    </row>
    <row r="114" spans="3:12" x14ac:dyDescent="0.2">
      <c r="C114" t="s">
        <v>1093</v>
      </c>
      <c r="F114" t="s">
        <v>469</v>
      </c>
      <c r="L114" t="s">
        <v>1599</v>
      </c>
    </row>
    <row r="115" spans="3:12" x14ac:dyDescent="0.2">
      <c r="C115" t="s">
        <v>1644</v>
      </c>
      <c r="F115" t="s">
        <v>454</v>
      </c>
      <c r="L115" t="s">
        <v>1601</v>
      </c>
    </row>
    <row r="116" spans="3:12" x14ac:dyDescent="0.2">
      <c r="C116" t="s">
        <v>1645</v>
      </c>
      <c r="F116" t="s">
        <v>455</v>
      </c>
      <c r="L116" t="s">
        <v>1603</v>
      </c>
    </row>
    <row r="117" spans="3:12" x14ac:dyDescent="0.2">
      <c r="C117" t="s">
        <v>1646</v>
      </c>
      <c r="F117" t="s">
        <v>459</v>
      </c>
      <c r="L117" t="s">
        <v>1604</v>
      </c>
    </row>
    <row r="118" spans="3:12" x14ac:dyDescent="0.2">
      <c r="C118" t="s">
        <v>1647</v>
      </c>
      <c r="F118" t="s">
        <v>976</v>
      </c>
      <c r="L118" t="s">
        <v>1606</v>
      </c>
    </row>
    <row r="119" spans="3:12" x14ac:dyDescent="0.2">
      <c r="C119" t="s">
        <v>1648</v>
      </c>
      <c r="F119" t="s">
        <v>472</v>
      </c>
      <c r="L119" t="s">
        <v>1649</v>
      </c>
    </row>
    <row r="120" spans="3:12" x14ac:dyDescent="0.2">
      <c r="C120" t="s">
        <v>1087</v>
      </c>
      <c r="F120" t="s">
        <v>977</v>
      </c>
      <c r="L120" t="s">
        <v>1650</v>
      </c>
    </row>
    <row r="121" spans="3:12" x14ac:dyDescent="0.2">
      <c r="C121" t="s">
        <v>1088</v>
      </c>
      <c r="F121" t="s">
        <v>474</v>
      </c>
      <c r="L121" t="s">
        <v>1472</v>
      </c>
    </row>
    <row r="122" spans="3:12" x14ac:dyDescent="0.2">
      <c r="F122" t="s">
        <v>978</v>
      </c>
      <c r="L122" t="s">
        <v>1479</v>
      </c>
    </row>
    <row r="123" spans="3:12" x14ac:dyDescent="0.2">
      <c r="F123" t="s">
        <v>979</v>
      </c>
      <c r="L123" t="s">
        <v>1651</v>
      </c>
    </row>
    <row r="124" spans="3:12" x14ac:dyDescent="0.2">
      <c r="F124" t="s">
        <v>980</v>
      </c>
      <c r="L124" t="s">
        <v>1626</v>
      </c>
    </row>
    <row r="125" spans="3:12" x14ac:dyDescent="0.2">
      <c r="F125" t="s">
        <v>981</v>
      </c>
      <c r="L125" t="s">
        <v>1628</v>
      </c>
    </row>
    <row r="126" spans="3:12" x14ac:dyDescent="0.2">
      <c r="F126" t="s">
        <v>982</v>
      </c>
      <c r="L126" t="s">
        <v>1652</v>
      </c>
    </row>
    <row r="127" spans="3:12" x14ac:dyDescent="0.2">
      <c r="F127" t="s">
        <v>983</v>
      </c>
      <c r="L127" t="s">
        <v>1618</v>
      </c>
    </row>
    <row r="128" spans="3:12" x14ac:dyDescent="0.2">
      <c r="F128" t="s">
        <v>483</v>
      </c>
      <c r="L128" t="s">
        <v>1619</v>
      </c>
    </row>
    <row r="129" spans="6:12" x14ac:dyDescent="0.2">
      <c r="F129" t="s">
        <v>484</v>
      </c>
      <c r="L129" t="s">
        <v>1522</v>
      </c>
    </row>
    <row r="130" spans="6:12" x14ac:dyDescent="0.2">
      <c r="F130" t="s">
        <v>984</v>
      </c>
      <c r="L130" t="s">
        <v>1526</v>
      </c>
    </row>
    <row r="131" spans="6:12" x14ac:dyDescent="0.2">
      <c r="F131" t="s">
        <v>498</v>
      </c>
      <c r="L131" t="s">
        <v>1533</v>
      </c>
    </row>
    <row r="132" spans="6:12" x14ac:dyDescent="0.2">
      <c r="F132" t="s">
        <v>499</v>
      </c>
      <c r="L132" t="s">
        <v>1653</v>
      </c>
    </row>
    <row r="133" spans="6:12" x14ac:dyDescent="0.2">
      <c r="F133" t="s">
        <v>985</v>
      </c>
      <c r="L133" t="s">
        <v>1406</v>
      </c>
    </row>
    <row r="134" spans="6:12" x14ac:dyDescent="0.2">
      <c r="F134" t="s">
        <v>485</v>
      </c>
      <c r="L134" t="s">
        <v>1603</v>
      </c>
    </row>
    <row r="135" spans="6:12" x14ac:dyDescent="0.2">
      <c r="F135" t="s">
        <v>486</v>
      </c>
      <c r="L135" t="s">
        <v>1604</v>
      </c>
    </row>
    <row r="136" spans="6:12" x14ac:dyDescent="0.2">
      <c r="F136" t="s">
        <v>986</v>
      </c>
      <c r="L136" t="s">
        <v>1606</v>
      </c>
    </row>
    <row r="137" spans="6:12" x14ac:dyDescent="0.2">
      <c r="F137" t="s">
        <v>493</v>
      </c>
      <c r="L137" t="s">
        <v>1654</v>
      </c>
    </row>
    <row r="138" spans="6:12" x14ac:dyDescent="0.2">
      <c r="F138" t="s">
        <v>494</v>
      </c>
      <c r="L138" t="s">
        <v>1655</v>
      </c>
    </row>
    <row r="139" spans="6:12" x14ac:dyDescent="0.2">
      <c r="F139" t="s">
        <v>488</v>
      </c>
      <c r="L139" t="s">
        <v>1656</v>
      </c>
    </row>
    <row r="140" spans="6:12" x14ac:dyDescent="0.2">
      <c r="F140" t="s">
        <v>489</v>
      </c>
      <c r="L140" t="s">
        <v>1657</v>
      </c>
    </row>
    <row r="141" spans="6:12" x14ac:dyDescent="0.2">
      <c r="F141" t="s">
        <v>987</v>
      </c>
      <c r="L141" t="s">
        <v>1658</v>
      </c>
    </row>
    <row r="142" spans="6:12" x14ac:dyDescent="0.2">
      <c r="F142" t="s">
        <v>493</v>
      </c>
      <c r="L142" t="s">
        <v>1659</v>
      </c>
    </row>
    <row r="143" spans="6:12" x14ac:dyDescent="0.2">
      <c r="F143" t="s">
        <v>494</v>
      </c>
      <c r="L143" t="s">
        <v>1660</v>
      </c>
    </row>
    <row r="144" spans="6:12" x14ac:dyDescent="0.2">
      <c r="F144" t="s">
        <v>480</v>
      </c>
      <c r="L144" t="s">
        <v>1661</v>
      </c>
    </row>
    <row r="145" spans="6:12" x14ac:dyDescent="0.2">
      <c r="F145" t="s">
        <v>481</v>
      </c>
      <c r="L145" t="s">
        <v>1662</v>
      </c>
    </row>
    <row r="146" spans="6:12" x14ac:dyDescent="0.2">
      <c r="F146" t="s">
        <v>988</v>
      </c>
      <c r="L146" t="s">
        <v>1663</v>
      </c>
    </row>
    <row r="147" spans="6:12" x14ac:dyDescent="0.2">
      <c r="F147" t="s">
        <v>493</v>
      </c>
      <c r="L147" t="s">
        <v>1664</v>
      </c>
    </row>
    <row r="148" spans="6:12" x14ac:dyDescent="0.2">
      <c r="F148" t="s">
        <v>494</v>
      </c>
      <c r="L148" t="s">
        <v>1665</v>
      </c>
    </row>
    <row r="149" spans="6:12" x14ac:dyDescent="0.2">
      <c r="F149" t="s">
        <v>989</v>
      </c>
      <c r="L149" t="s">
        <v>1666</v>
      </c>
    </row>
    <row r="150" spans="6:12" x14ac:dyDescent="0.2">
      <c r="F150" t="s">
        <v>501</v>
      </c>
      <c r="L150" t="s">
        <v>1667</v>
      </c>
    </row>
    <row r="151" spans="6:12" x14ac:dyDescent="0.2">
      <c r="F151" t="s">
        <v>493</v>
      </c>
      <c r="L151" t="s">
        <v>1603</v>
      </c>
    </row>
    <row r="152" spans="6:12" x14ac:dyDescent="0.2">
      <c r="F152" t="s">
        <v>494</v>
      </c>
      <c r="L152" t="s">
        <v>1604</v>
      </c>
    </row>
    <row r="153" spans="6:12" x14ac:dyDescent="0.2">
      <c r="F153" t="s">
        <v>496</v>
      </c>
      <c r="L153" t="s">
        <v>1606</v>
      </c>
    </row>
    <row r="154" spans="6:12" x14ac:dyDescent="0.2">
      <c r="F154" t="s">
        <v>990</v>
      </c>
      <c r="L154" t="s">
        <v>1406</v>
      </c>
    </row>
    <row r="155" spans="6:12" x14ac:dyDescent="0.2">
      <c r="F155" t="s">
        <v>989</v>
      </c>
      <c r="L155" t="s">
        <v>1668</v>
      </c>
    </row>
    <row r="156" spans="6:12" x14ac:dyDescent="0.2">
      <c r="F156" t="s">
        <v>480</v>
      </c>
      <c r="L156" t="s">
        <v>1669</v>
      </c>
    </row>
    <row r="157" spans="6:12" x14ac:dyDescent="0.2">
      <c r="F157" t="s">
        <v>481</v>
      </c>
      <c r="L157" t="s">
        <v>1670</v>
      </c>
    </row>
    <row r="158" spans="6:12" x14ac:dyDescent="0.2">
      <c r="F158" t="s">
        <v>991</v>
      </c>
      <c r="L158" t="s">
        <v>1671</v>
      </c>
    </row>
    <row r="159" spans="6:12" x14ac:dyDescent="0.2">
      <c r="F159" t="s">
        <v>989</v>
      </c>
      <c r="L159" t="s">
        <v>1672</v>
      </c>
    </row>
    <row r="160" spans="6:12" x14ac:dyDescent="0.2">
      <c r="F160" t="s">
        <v>488</v>
      </c>
      <c r="L160" t="s">
        <v>1673</v>
      </c>
    </row>
    <row r="161" spans="6:12" x14ac:dyDescent="0.2">
      <c r="F161" t="s">
        <v>489</v>
      </c>
      <c r="L161" t="s">
        <v>1674</v>
      </c>
    </row>
    <row r="162" spans="6:12" x14ac:dyDescent="0.2">
      <c r="F162" t="s">
        <v>992</v>
      </c>
      <c r="L162" t="s">
        <v>1675</v>
      </c>
    </row>
    <row r="163" spans="6:12" x14ac:dyDescent="0.2">
      <c r="F163" t="s">
        <v>989</v>
      </c>
      <c r="L163" t="s">
        <v>1676</v>
      </c>
    </row>
    <row r="164" spans="6:12" x14ac:dyDescent="0.2">
      <c r="F164" t="s">
        <v>496</v>
      </c>
      <c r="L164" t="s">
        <v>1677</v>
      </c>
    </row>
    <row r="165" spans="6:12" x14ac:dyDescent="0.2">
      <c r="F165" t="s">
        <v>495</v>
      </c>
      <c r="L165" t="s">
        <v>1678</v>
      </c>
    </row>
    <row r="166" spans="6:12" x14ac:dyDescent="0.2">
      <c r="F166" t="s">
        <v>496</v>
      </c>
      <c r="L166" t="s">
        <v>1679</v>
      </c>
    </row>
    <row r="167" spans="6:12" x14ac:dyDescent="0.2">
      <c r="F167" t="s">
        <v>488</v>
      </c>
      <c r="L167" t="s">
        <v>1680</v>
      </c>
    </row>
    <row r="168" spans="6:12" x14ac:dyDescent="0.2">
      <c r="F168" t="s">
        <v>489</v>
      </c>
      <c r="L168" t="s">
        <v>1681</v>
      </c>
    </row>
    <row r="169" spans="6:12" x14ac:dyDescent="0.2">
      <c r="F169" t="s">
        <v>993</v>
      </c>
      <c r="L169" t="s">
        <v>1682</v>
      </c>
    </row>
    <row r="170" spans="6:12" x14ac:dyDescent="0.2">
      <c r="F170" t="s">
        <v>496</v>
      </c>
      <c r="L170" t="s">
        <v>431</v>
      </c>
    </row>
    <row r="171" spans="6:12" x14ac:dyDescent="0.2">
      <c r="F171" t="s">
        <v>480</v>
      </c>
      <c r="L171" t="s">
        <v>432</v>
      </c>
    </row>
    <row r="172" spans="6:12" x14ac:dyDescent="0.2">
      <c r="F172" t="s">
        <v>481</v>
      </c>
      <c r="L172" t="s">
        <v>433</v>
      </c>
    </row>
    <row r="173" spans="6:12" x14ac:dyDescent="0.2">
      <c r="F173" t="s">
        <v>994</v>
      </c>
      <c r="L173" t="s">
        <v>426</v>
      </c>
    </row>
    <row r="174" spans="6:12" x14ac:dyDescent="0.2">
      <c r="F174" t="s">
        <v>488</v>
      </c>
      <c r="L174" t="s">
        <v>1683</v>
      </c>
    </row>
    <row r="175" spans="6:12" x14ac:dyDescent="0.2">
      <c r="F175" t="s">
        <v>489</v>
      </c>
      <c r="L175" t="s">
        <v>1560</v>
      </c>
    </row>
    <row r="176" spans="6:12" x14ac:dyDescent="0.2">
      <c r="F176" t="s">
        <v>480</v>
      </c>
      <c r="L176" t="s">
        <v>429</v>
      </c>
    </row>
    <row r="177" spans="6:12" x14ac:dyDescent="0.2">
      <c r="F177" t="s">
        <v>481</v>
      </c>
      <c r="L177" t="s">
        <v>1684</v>
      </c>
    </row>
    <row r="178" spans="6:12" x14ac:dyDescent="0.2">
      <c r="F178" t="s">
        <v>502</v>
      </c>
      <c r="L178" t="s">
        <v>1685</v>
      </c>
    </row>
    <row r="179" spans="6:12" x14ac:dyDescent="0.2">
      <c r="F179" t="s">
        <v>503</v>
      </c>
      <c r="L179" t="s">
        <v>1686</v>
      </c>
    </row>
    <row r="180" spans="6:12" x14ac:dyDescent="0.2">
      <c r="F180" t="s">
        <v>504</v>
      </c>
      <c r="L180" t="s">
        <v>1687</v>
      </c>
    </row>
    <row r="181" spans="6:12" x14ac:dyDescent="0.2">
      <c r="F181" t="s">
        <v>429</v>
      </c>
      <c r="L181" t="s">
        <v>1688</v>
      </c>
    </row>
    <row r="182" spans="6:12" x14ac:dyDescent="0.2">
      <c r="F182" t="s">
        <v>995</v>
      </c>
      <c r="L182" t="s">
        <v>1689</v>
      </c>
    </row>
    <row r="183" spans="6:12" x14ac:dyDescent="0.2">
      <c r="F183" t="s">
        <v>505</v>
      </c>
      <c r="L183" t="s">
        <v>1690</v>
      </c>
    </row>
    <row r="184" spans="6:12" x14ac:dyDescent="0.2">
      <c r="F184" t="s">
        <v>506</v>
      </c>
      <c r="L184" t="s">
        <v>1691</v>
      </c>
    </row>
    <row r="185" spans="6:12" x14ac:dyDescent="0.2">
      <c r="F185" t="s">
        <v>507</v>
      </c>
      <c r="L185" t="s">
        <v>1692</v>
      </c>
    </row>
    <row r="186" spans="6:12" x14ac:dyDescent="0.2">
      <c r="F186" t="s">
        <v>434</v>
      </c>
      <c r="L186" t="s">
        <v>1693</v>
      </c>
    </row>
    <row r="187" spans="6:12" x14ac:dyDescent="0.2">
      <c r="F187" t="s">
        <v>435</v>
      </c>
      <c r="L187" t="s">
        <v>1694</v>
      </c>
    </row>
    <row r="188" spans="6:12" x14ac:dyDescent="0.2">
      <c r="F188" t="s">
        <v>436</v>
      </c>
      <c r="L188" t="s">
        <v>1695</v>
      </c>
    </row>
    <row r="189" spans="6:12" x14ac:dyDescent="0.2">
      <c r="F189" t="s">
        <v>437</v>
      </c>
      <c r="L189" t="s">
        <v>1696</v>
      </c>
    </row>
    <row r="190" spans="6:12" x14ac:dyDescent="0.2">
      <c r="F190" t="s">
        <v>438</v>
      </c>
      <c r="L190" t="s">
        <v>1697</v>
      </c>
    </row>
    <row r="191" spans="6:12" x14ac:dyDescent="0.2">
      <c r="F191" t="s">
        <v>439</v>
      </c>
      <c r="L191" t="s">
        <v>1698</v>
      </c>
    </row>
    <row r="192" spans="6:12" x14ac:dyDescent="0.2">
      <c r="F192" t="s">
        <v>440</v>
      </c>
      <c r="L192" t="s">
        <v>1406</v>
      </c>
    </row>
    <row r="193" spans="6:12" x14ac:dyDescent="0.2">
      <c r="F193" t="s">
        <v>441</v>
      </c>
      <c r="L193" t="s">
        <v>1603</v>
      </c>
    </row>
    <row r="194" spans="6:12" x14ac:dyDescent="0.2">
      <c r="F194" t="s">
        <v>442</v>
      </c>
      <c r="L194" t="s">
        <v>1604</v>
      </c>
    </row>
    <row r="195" spans="6:12" x14ac:dyDescent="0.2">
      <c r="F195" t="s">
        <v>443</v>
      </c>
      <c r="L195" t="s">
        <v>1606</v>
      </c>
    </row>
    <row r="196" spans="6:12" x14ac:dyDescent="0.2">
      <c r="F196" t="s">
        <v>444</v>
      </c>
      <c r="L196" t="s">
        <v>1699</v>
      </c>
    </row>
    <row r="197" spans="6:12" x14ac:dyDescent="0.2">
      <c r="F197" t="s">
        <v>445</v>
      </c>
      <c r="L197" t="s">
        <v>1700</v>
      </c>
    </row>
    <row r="198" spans="6:12" x14ac:dyDescent="0.2">
      <c r="F198" t="s">
        <v>446</v>
      </c>
      <c r="L198" t="s">
        <v>1701</v>
      </c>
    </row>
    <row r="199" spans="6:12" x14ac:dyDescent="0.2">
      <c r="F199" t="s">
        <v>447</v>
      </c>
      <c r="L199" t="s">
        <v>1687</v>
      </c>
    </row>
    <row r="200" spans="6:12" x14ac:dyDescent="0.2">
      <c r="F200" t="s">
        <v>444</v>
      </c>
      <c r="L200" t="s">
        <v>1702</v>
      </c>
    </row>
    <row r="201" spans="6:12" x14ac:dyDescent="0.2">
      <c r="F201" t="s">
        <v>445</v>
      </c>
      <c r="L201" t="s">
        <v>1703</v>
      </c>
    </row>
    <row r="202" spans="6:12" x14ac:dyDescent="0.2">
      <c r="F202" t="s">
        <v>448</v>
      </c>
      <c r="L202" t="s">
        <v>1690</v>
      </c>
    </row>
    <row r="203" spans="6:12" x14ac:dyDescent="0.2">
      <c r="F203" t="s">
        <v>449</v>
      </c>
      <c r="L203" t="s">
        <v>1704</v>
      </c>
    </row>
    <row r="204" spans="6:12" x14ac:dyDescent="0.2">
      <c r="F204" t="s">
        <v>450</v>
      </c>
      <c r="L204" t="s">
        <v>1705</v>
      </c>
    </row>
    <row r="205" spans="6:12" x14ac:dyDescent="0.2">
      <c r="F205" t="s">
        <v>444</v>
      </c>
      <c r="L205" t="s">
        <v>1706</v>
      </c>
    </row>
    <row r="206" spans="6:12" x14ac:dyDescent="0.2">
      <c r="F206" t="s">
        <v>445</v>
      </c>
      <c r="L206" t="s">
        <v>1707</v>
      </c>
    </row>
    <row r="207" spans="6:12" x14ac:dyDescent="0.2">
      <c r="F207" t="s">
        <v>451</v>
      </c>
      <c r="L207" t="s">
        <v>1695</v>
      </c>
    </row>
    <row r="208" spans="6:12" x14ac:dyDescent="0.2">
      <c r="F208" t="s">
        <v>452</v>
      </c>
      <c r="L208" t="s">
        <v>1708</v>
      </c>
    </row>
    <row r="209" spans="6:12" x14ac:dyDescent="0.2">
      <c r="F209" t="s">
        <v>453</v>
      </c>
      <c r="L209" t="s">
        <v>1697</v>
      </c>
    </row>
    <row r="210" spans="6:12" x14ac:dyDescent="0.2">
      <c r="F210" t="s">
        <v>444</v>
      </c>
      <c r="L210" t="s">
        <v>1698</v>
      </c>
    </row>
    <row r="211" spans="6:12" x14ac:dyDescent="0.2">
      <c r="F211" t="s">
        <v>445</v>
      </c>
      <c r="L211" t="s">
        <v>1406</v>
      </c>
    </row>
    <row r="212" spans="6:12" x14ac:dyDescent="0.2">
      <c r="F212" t="s">
        <v>454</v>
      </c>
      <c r="L212" t="s">
        <v>1603</v>
      </c>
    </row>
    <row r="213" spans="6:12" x14ac:dyDescent="0.2">
      <c r="F213" t="s">
        <v>455</v>
      </c>
      <c r="L213" t="s">
        <v>1604</v>
      </c>
    </row>
    <row r="214" spans="6:12" x14ac:dyDescent="0.2">
      <c r="F214" t="s">
        <v>456</v>
      </c>
      <c r="L214" t="s">
        <v>1606</v>
      </c>
    </row>
    <row r="215" spans="6:12" x14ac:dyDescent="0.2">
      <c r="F215" t="s">
        <v>444</v>
      </c>
      <c r="L215" t="s">
        <v>449</v>
      </c>
    </row>
    <row r="216" spans="6:12" x14ac:dyDescent="0.2">
      <c r="F216" t="s">
        <v>445</v>
      </c>
      <c r="L216" t="s">
        <v>1709</v>
      </c>
    </row>
    <row r="217" spans="6:12" x14ac:dyDescent="0.2">
      <c r="F217" t="s">
        <v>457</v>
      </c>
      <c r="L217" t="s">
        <v>1710</v>
      </c>
    </row>
    <row r="218" spans="6:12" x14ac:dyDescent="0.2">
      <c r="F218" t="s">
        <v>458</v>
      </c>
      <c r="L218" t="s">
        <v>1711</v>
      </c>
    </row>
    <row r="219" spans="6:12" x14ac:dyDescent="0.2">
      <c r="F219" t="s">
        <v>444</v>
      </c>
      <c r="L219" t="s">
        <v>1712</v>
      </c>
    </row>
    <row r="220" spans="6:12" x14ac:dyDescent="0.2">
      <c r="F220" t="s">
        <v>445</v>
      </c>
      <c r="L220" t="s">
        <v>1713</v>
      </c>
    </row>
    <row r="221" spans="6:12" x14ac:dyDescent="0.2">
      <c r="F221" t="s">
        <v>459</v>
      </c>
      <c r="L221" t="s">
        <v>1714</v>
      </c>
    </row>
    <row r="222" spans="6:12" x14ac:dyDescent="0.2">
      <c r="F222" t="s">
        <v>460</v>
      </c>
      <c r="L222" t="s">
        <v>1715</v>
      </c>
    </row>
    <row r="223" spans="6:12" x14ac:dyDescent="0.2">
      <c r="F223" t="s">
        <v>448</v>
      </c>
      <c r="L223" t="s">
        <v>1716</v>
      </c>
    </row>
    <row r="224" spans="6:12" x14ac:dyDescent="0.2">
      <c r="F224" t="s">
        <v>446</v>
      </c>
      <c r="L224" t="s">
        <v>1717</v>
      </c>
    </row>
    <row r="225" spans="6:12" x14ac:dyDescent="0.2">
      <c r="F225" t="s">
        <v>461</v>
      </c>
      <c r="L225" t="s">
        <v>1718</v>
      </c>
    </row>
    <row r="226" spans="6:12" x14ac:dyDescent="0.2">
      <c r="F226" t="s">
        <v>448</v>
      </c>
      <c r="L226" t="s">
        <v>1719</v>
      </c>
    </row>
    <row r="227" spans="6:12" x14ac:dyDescent="0.2">
      <c r="F227" t="s">
        <v>462</v>
      </c>
      <c r="L227" t="s">
        <v>1720</v>
      </c>
    </row>
    <row r="228" spans="6:12" x14ac:dyDescent="0.2">
      <c r="F228" t="s">
        <v>463</v>
      </c>
      <c r="L228" t="s">
        <v>1721</v>
      </c>
    </row>
    <row r="229" spans="6:12" x14ac:dyDescent="0.2">
      <c r="F229" t="s">
        <v>464</v>
      </c>
      <c r="L229" t="s">
        <v>1722</v>
      </c>
    </row>
    <row r="230" spans="6:12" x14ac:dyDescent="0.2">
      <c r="F230" t="s">
        <v>448</v>
      </c>
      <c r="L230" t="s">
        <v>1723</v>
      </c>
    </row>
    <row r="231" spans="6:12" x14ac:dyDescent="0.2">
      <c r="F231" t="s">
        <v>457</v>
      </c>
      <c r="L231" t="s">
        <v>1724</v>
      </c>
    </row>
    <row r="232" spans="6:12" x14ac:dyDescent="0.2">
      <c r="F232" t="s">
        <v>465</v>
      </c>
      <c r="L232" t="s">
        <v>1725</v>
      </c>
    </row>
    <row r="233" spans="6:12" x14ac:dyDescent="0.2">
      <c r="F233" t="s">
        <v>448</v>
      </c>
      <c r="L233" t="s">
        <v>1726</v>
      </c>
    </row>
    <row r="234" spans="6:12" x14ac:dyDescent="0.2">
      <c r="F234" t="s">
        <v>459</v>
      </c>
      <c r="L234" t="s">
        <v>1727</v>
      </c>
    </row>
    <row r="235" spans="6:12" x14ac:dyDescent="0.2">
      <c r="F235" t="s">
        <v>466</v>
      </c>
      <c r="L235" t="s">
        <v>1728</v>
      </c>
    </row>
    <row r="236" spans="6:12" x14ac:dyDescent="0.2">
      <c r="F236" t="s">
        <v>454</v>
      </c>
      <c r="L236" t="s">
        <v>1729</v>
      </c>
    </row>
    <row r="237" spans="6:12" x14ac:dyDescent="0.2">
      <c r="F237" t="s">
        <v>455</v>
      </c>
      <c r="L237" t="s">
        <v>1730</v>
      </c>
    </row>
    <row r="238" spans="6:12" x14ac:dyDescent="0.2">
      <c r="F238" t="s">
        <v>448</v>
      </c>
      <c r="L238" t="s">
        <v>1731</v>
      </c>
    </row>
    <row r="239" spans="6:12" x14ac:dyDescent="0.2">
      <c r="F239" t="s">
        <v>467</v>
      </c>
      <c r="L239" t="s">
        <v>1732</v>
      </c>
    </row>
    <row r="240" spans="6:12" x14ac:dyDescent="0.2">
      <c r="F240" t="s">
        <v>454</v>
      </c>
      <c r="L240" t="s">
        <v>1733</v>
      </c>
    </row>
    <row r="241" spans="6:12" x14ac:dyDescent="0.2">
      <c r="F241" t="s">
        <v>455</v>
      </c>
      <c r="L241" t="s">
        <v>1734</v>
      </c>
    </row>
    <row r="242" spans="6:12" x14ac:dyDescent="0.2">
      <c r="F242" t="s">
        <v>462</v>
      </c>
      <c r="L242" t="s">
        <v>1604</v>
      </c>
    </row>
    <row r="243" spans="6:12" x14ac:dyDescent="0.2">
      <c r="F243" t="s">
        <v>463</v>
      </c>
      <c r="L243" t="s">
        <v>1606</v>
      </c>
    </row>
    <row r="244" spans="6:12" x14ac:dyDescent="0.2">
      <c r="F244" t="s">
        <v>468</v>
      </c>
      <c r="L244" t="s">
        <v>1735</v>
      </c>
    </row>
    <row r="245" spans="6:12" x14ac:dyDescent="0.2">
      <c r="F245" t="s">
        <v>454</v>
      </c>
      <c r="L245" t="s">
        <v>1736</v>
      </c>
    </row>
    <row r="246" spans="6:12" x14ac:dyDescent="0.2">
      <c r="F246" t="s">
        <v>455</v>
      </c>
      <c r="L246" t="s">
        <v>1737</v>
      </c>
    </row>
    <row r="247" spans="6:12" x14ac:dyDescent="0.2">
      <c r="F247" t="s">
        <v>457</v>
      </c>
      <c r="L247" t="s">
        <v>1604</v>
      </c>
    </row>
    <row r="248" spans="6:12" x14ac:dyDescent="0.2">
      <c r="F248" t="s">
        <v>469</v>
      </c>
      <c r="L248" t="s">
        <v>1606</v>
      </c>
    </row>
    <row r="249" spans="6:12" x14ac:dyDescent="0.2">
      <c r="F249" t="s">
        <v>454</v>
      </c>
      <c r="L249" t="s">
        <v>1539</v>
      </c>
    </row>
    <row r="250" spans="6:12" x14ac:dyDescent="0.2">
      <c r="F250" t="s">
        <v>455</v>
      </c>
      <c r="L250" t="s">
        <v>431</v>
      </c>
    </row>
    <row r="251" spans="6:12" x14ac:dyDescent="0.2">
      <c r="F251" t="s">
        <v>459</v>
      </c>
      <c r="L251" t="s">
        <v>432</v>
      </c>
    </row>
    <row r="252" spans="6:12" x14ac:dyDescent="0.2">
      <c r="F252" t="s">
        <v>470</v>
      </c>
      <c r="L252" t="s">
        <v>433</v>
      </c>
    </row>
    <row r="253" spans="6:12" x14ac:dyDescent="0.2">
      <c r="F253" t="s">
        <v>457</v>
      </c>
      <c r="L253" t="s">
        <v>1738</v>
      </c>
    </row>
    <row r="254" spans="6:12" x14ac:dyDescent="0.2">
      <c r="F254" t="s">
        <v>459</v>
      </c>
      <c r="L254" t="s">
        <v>426</v>
      </c>
    </row>
    <row r="255" spans="6:12" x14ac:dyDescent="0.2">
      <c r="F255" t="s">
        <v>471</v>
      </c>
      <c r="L255" t="s">
        <v>1560</v>
      </c>
    </row>
    <row r="256" spans="6:12" x14ac:dyDescent="0.2">
      <c r="F256" t="s">
        <v>449</v>
      </c>
      <c r="L256" t="s">
        <v>429</v>
      </c>
    </row>
    <row r="257" spans="6:6" x14ac:dyDescent="0.2">
      <c r="F257" t="s">
        <v>472</v>
      </c>
    </row>
    <row r="258" spans="6:6" x14ac:dyDescent="0.2">
      <c r="F258" t="s">
        <v>473</v>
      </c>
    </row>
    <row r="259" spans="6:6" x14ac:dyDescent="0.2">
      <c r="F259" t="s">
        <v>474</v>
      </c>
    </row>
    <row r="260" spans="6:6" x14ac:dyDescent="0.2">
      <c r="F260" t="s">
        <v>475</v>
      </c>
    </row>
    <row r="261" spans="6:6" x14ac:dyDescent="0.2">
      <c r="F261" t="s">
        <v>476</v>
      </c>
    </row>
    <row r="262" spans="6:6" x14ac:dyDescent="0.2">
      <c r="F262" t="s">
        <v>477</v>
      </c>
    </row>
    <row r="263" spans="6:6" x14ac:dyDescent="0.2">
      <c r="F263" t="s">
        <v>478</v>
      </c>
    </row>
    <row r="264" spans="6:6" x14ac:dyDescent="0.2">
      <c r="F264" t="s">
        <v>479</v>
      </c>
    </row>
    <row r="265" spans="6:6" x14ac:dyDescent="0.2">
      <c r="F265" t="s">
        <v>480</v>
      </c>
    </row>
    <row r="266" spans="6:6" x14ac:dyDescent="0.2">
      <c r="F266" t="s">
        <v>481</v>
      </c>
    </row>
    <row r="267" spans="6:6" x14ac:dyDescent="0.2">
      <c r="F267" t="s">
        <v>482</v>
      </c>
    </row>
    <row r="268" spans="6:6" x14ac:dyDescent="0.2">
      <c r="F268" t="s">
        <v>483</v>
      </c>
    </row>
    <row r="269" spans="6:6" x14ac:dyDescent="0.2">
      <c r="F269" t="s">
        <v>484</v>
      </c>
    </row>
    <row r="270" spans="6:6" x14ac:dyDescent="0.2">
      <c r="F270" t="s">
        <v>485</v>
      </c>
    </row>
    <row r="271" spans="6:6" x14ac:dyDescent="0.2">
      <c r="F271" t="s">
        <v>486</v>
      </c>
    </row>
    <row r="272" spans="6:6" x14ac:dyDescent="0.2">
      <c r="F272" t="s">
        <v>487</v>
      </c>
    </row>
    <row r="273" spans="6:6" x14ac:dyDescent="0.2">
      <c r="F273" t="s">
        <v>488</v>
      </c>
    </row>
    <row r="274" spans="6:6" x14ac:dyDescent="0.2">
      <c r="F274" t="s">
        <v>489</v>
      </c>
    </row>
    <row r="275" spans="6:6" x14ac:dyDescent="0.2">
      <c r="F275" t="s">
        <v>490</v>
      </c>
    </row>
    <row r="276" spans="6:6" x14ac:dyDescent="0.2">
      <c r="F276" t="s">
        <v>491</v>
      </c>
    </row>
    <row r="277" spans="6:6" x14ac:dyDescent="0.2">
      <c r="F277" t="s">
        <v>492</v>
      </c>
    </row>
    <row r="278" spans="6:6" x14ac:dyDescent="0.2">
      <c r="F278" t="s">
        <v>488</v>
      </c>
    </row>
    <row r="279" spans="6:6" x14ac:dyDescent="0.2">
      <c r="F279" t="s">
        <v>489</v>
      </c>
    </row>
    <row r="280" spans="6:6" x14ac:dyDescent="0.2">
      <c r="F280" t="s">
        <v>493</v>
      </c>
    </row>
    <row r="281" spans="6:6" x14ac:dyDescent="0.2">
      <c r="F281" t="s">
        <v>494</v>
      </c>
    </row>
    <row r="282" spans="6:6" x14ac:dyDescent="0.2">
      <c r="F282" t="s">
        <v>495</v>
      </c>
    </row>
    <row r="283" spans="6:6" x14ac:dyDescent="0.2">
      <c r="F283" t="s">
        <v>488</v>
      </c>
    </row>
    <row r="284" spans="6:6" x14ac:dyDescent="0.2">
      <c r="F284" t="s">
        <v>489</v>
      </c>
    </row>
    <row r="285" spans="6:6" x14ac:dyDescent="0.2">
      <c r="F285" t="s">
        <v>496</v>
      </c>
    </row>
    <row r="286" spans="6:6" x14ac:dyDescent="0.2">
      <c r="F286" t="s">
        <v>497</v>
      </c>
    </row>
    <row r="287" spans="6:6" x14ac:dyDescent="0.2">
      <c r="F287" t="s">
        <v>498</v>
      </c>
    </row>
    <row r="288" spans="6:6" x14ac:dyDescent="0.2">
      <c r="F288" t="s">
        <v>499</v>
      </c>
    </row>
    <row r="289" spans="6:6" x14ac:dyDescent="0.2">
      <c r="F289" t="s">
        <v>493</v>
      </c>
    </row>
    <row r="290" spans="6:6" x14ac:dyDescent="0.2">
      <c r="F290" t="s">
        <v>494</v>
      </c>
    </row>
    <row r="291" spans="6:6" x14ac:dyDescent="0.2">
      <c r="F291" t="s">
        <v>500</v>
      </c>
    </row>
    <row r="292" spans="6:6" x14ac:dyDescent="0.2">
      <c r="F292" t="s">
        <v>449</v>
      </c>
    </row>
    <row r="293" spans="6:6" x14ac:dyDescent="0.2">
      <c r="F293" t="s">
        <v>498</v>
      </c>
    </row>
    <row r="294" spans="6:6" x14ac:dyDescent="0.2">
      <c r="F294" t="s">
        <v>499</v>
      </c>
    </row>
    <row r="295" spans="6:6" x14ac:dyDescent="0.2">
      <c r="F295" t="s">
        <v>496</v>
      </c>
    </row>
    <row r="296" spans="6:6" x14ac:dyDescent="0.2">
      <c r="F296" t="s">
        <v>501</v>
      </c>
    </row>
    <row r="297" spans="6:6" x14ac:dyDescent="0.2">
      <c r="F297" t="s">
        <v>493</v>
      </c>
    </row>
    <row r="298" spans="6:6" x14ac:dyDescent="0.2">
      <c r="F298" t="s">
        <v>494</v>
      </c>
    </row>
    <row r="299" spans="6:6" x14ac:dyDescent="0.2">
      <c r="F299" t="s">
        <v>496</v>
      </c>
    </row>
    <row r="300" spans="6:6" x14ac:dyDescent="0.2">
      <c r="F300" t="s">
        <v>502</v>
      </c>
    </row>
    <row r="301" spans="6:6" x14ac:dyDescent="0.2">
      <c r="F301" t="s">
        <v>503</v>
      </c>
    </row>
    <row r="302" spans="6:6" x14ac:dyDescent="0.2">
      <c r="F302" t="s">
        <v>504</v>
      </c>
    </row>
    <row r="303" spans="6:6" x14ac:dyDescent="0.2">
      <c r="F303" t="s">
        <v>429</v>
      </c>
    </row>
    <row r="304" spans="6:6" x14ac:dyDescent="0.2">
      <c r="F304" t="s">
        <v>505</v>
      </c>
    </row>
    <row r="305" spans="6:6" x14ac:dyDescent="0.2">
      <c r="F305" t="s">
        <v>506</v>
      </c>
    </row>
    <row r="306" spans="6:6" x14ac:dyDescent="0.2">
      <c r="F306" t="s">
        <v>507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0A88718-64EA-4AC9-A959-832AE18E66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DA3F23-E1C6-4DDD-A5F2-6BAF7509F117}">
  <ds:schemaRefs>
    <ds:schemaRef ds:uri="http://schemas.microsoft.com/sharepoint/v3/contenttype/forms"/>
  </ds:schemaRefs>
</ds:datastoreItem>
</file>

<file path=customXml/itemProps3.xml><?xml version="1.0" encoding="utf-8"?>
<ds:datastoreItem xmlns:ds="http://schemas.openxmlformats.org/officeDocument/2006/customXml" ds:itemID="{840F64D6-7666-43B1-AEFD-118AF283C786}">
  <ds:schemaRefs>
    <ds:schemaRef ds:uri="http://schemas.microsoft.com/office/2006/metadata/properties"/>
    <ds:schemaRef ds:uri="http://schemas.microsoft.com/office/infopath/2007/PartnerControls"/>
    <ds:schemaRef ds:uri="fe0570b7-b4d9-4894-87d1-8db0ec43d3b0"/>
    <ds:schemaRef ds:uri="http://www.w3.org/XML/1998/namespace"/>
    <ds:schemaRef ds:uri="http://purl.org/dc/terms/"/>
    <ds:schemaRef ds:uri="http://purl.org/dc/dcmitype/"/>
    <ds:schemaRef ds:uri="http://schemas.microsoft.com/office/2006/documentManagement/type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6</vt:i4>
      </vt:variant>
    </vt:vector>
  </HeadingPairs>
  <TitlesOfParts>
    <vt:vector size="17" baseType="lpstr">
      <vt:lpstr>Référentiel accompagnement</vt:lpstr>
      <vt:lpstr>Mode opératoire</vt:lpstr>
      <vt:lpstr>Feuil2</vt:lpstr>
      <vt:lpstr>L1</vt:lpstr>
      <vt:lpstr>L2</vt:lpstr>
      <vt:lpstr>L3P1</vt:lpstr>
      <vt:lpstr>L3P2</vt:lpstr>
      <vt:lpstr>L3P3 (scpo)</vt:lpstr>
      <vt:lpstr>L3P4 (HAA)</vt:lpstr>
      <vt:lpstr>Paramétrage</vt:lpstr>
      <vt:lpstr>Feuil1</vt:lpstr>
      <vt:lpstr>'L1'!Zone_d_impression</vt:lpstr>
      <vt:lpstr>'L2'!Zone_d_impression</vt:lpstr>
      <vt:lpstr>'L3P1'!Zone_d_impression</vt:lpstr>
      <vt:lpstr>'L3P2'!Zone_d_impression</vt:lpstr>
      <vt:lpstr>'L3P3 (scpo)'!Zone_d_impression</vt:lpstr>
      <vt:lpstr>'L3P4 (HAA)'!Zone_d_impression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Stephane Charignon</cp:lastModifiedBy>
  <cp:revision/>
  <cp:lastPrinted>2022-07-06T13:19:07Z</cp:lastPrinted>
  <dcterms:created xsi:type="dcterms:W3CDTF">2001-05-25T13:39:11Z</dcterms:created>
  <dcterms:modified xsi:type="dcterms:W3CDTF">2022-07-06T13:19:09Z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